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ane.Zargaryan\Desktop\2026-I կիս\I kis\1.9.Հավելվածներ\"/>
    </mc:Choice>
  </mc:AlternateContent>
  <bookViews>
    <workbookView xWindow="0" yWindow="0" windowWidth="28800" windowHeight="12330"/>
  </bookViews>
  <sheets>
    <sheet name="Դեֆիցիտ_ըստ տարրերի" sheetId="5" r:id="rId1"/>
    <sheet name="ֆին.ակտիվ ձբ.և փոխ.միջ. մարում" sheetId="7" r:id="rId2"/>
    <sheet name="դեֆ._ արտաքին աջակցության վարկ" sheetId="4" r:id="rId3"/>
    <sheet name="դեֆ._ բյուջետային վարկ" sheetId="6" r:id="rId4"/>
  </sheets>
  <definedNames>
    <definedName name="_xlnm._FilterDatabase" localSheetId="0" hidden="1">'Դեֆիցիտ_ըստ տարրերի'!$A$8:$I$81</definedName>
    <definedName name="_xlnm.Print_Titles" localSheetId="2">'դեֆ._ արտաքին աջակցության վարկ'!$7:$7</definedName>
    <definedName name="_xlnm.Print_Titles" localSheetId="0">'Դեֆիցիտ_ըստ տարրերի'!$7:$7</definedName>
    <definedName name="_xlnm.Print_Titles" localSheetId="1">'ֆին.ակտիվ ձբ.և փոխ.միջ. մարում'!$7:$8</definedName>
  </definedNames>
  <calcPr calcId="162913"/>
</workbook>
</file>

<file path=xl/calcChain.xml><?xml version="1.0" encoding="utf-8"?>
<calcChain xmlns="http://schemas.openxmlformats.org/spreadsheetml/2006/main">
  <c r="C28" i="5" l="1"/>
  <c r="D28" i="5"/>
  <c r="E28" i="5"/>
  <c r="E24" i="5" s="1"/>
  <c r="F28" i="5"/>
  <c r="H68" i="5"/>
  <c r="G41" i="5"/>
  <c r="H41" i="5"/>
  <c r="G42" i="5"/>
  <c r="H42" i="5"/>
  <c r="G43" i="5"/>
  <c r="H43" i="5"/>
  <c r="G44" i="5"/>
  <c r="H44" i="5"/>
  <c r="G45" i="5"/>
  <c r="H45" i="5"/>
  <c r="G46" i="5"/>
  <c r="H46" i="5"/>
  <c r="G47" i="5"/>
  <c r="H47" i="5"/>
  <c r="G48" i="5"/>
  <c r="H48" i="5"/>
  <c r="G49" i="5"/>
  <c r="H49" i="5"/>
  <c r="G50" i="5"/>
  <c r="H50" i="5"/>
  <c r="G51" i="5"/>
  <c r="H51" i="5"/>
  <c r="G52" i="5"/>
  <c r="H52" i="5"/>
  <c r="G53" i="5"/>
  <c r="H53" i="5"/>
  <c r="G54" i="5"/>
  <c r="H54" i="5"/>
  <c r="G55" i="5"/>
  <c r="H55" i="5"/>
  <c r="G56" i="5"/>
  <c r="H56" i="5"/>
  <c r="H35" i="5"/>
  <c r="G25" i="5"/>
  <c r="H25" i="5"/>
  <c r="G27" i="5"/>
  <c r="H27" i="5"/>
  <c r="C24" i="5"/>
  <c r="D24" i="5"/>
  <c r="B24" i="5"/>
  <c r="F25" i="5"/>
  <c r="E25" i="5"/>
  <c r="D25" i="5"/>
  <c r="C25" i="5"/>
  <c r="B25" i="5"/>
  <c r="B18" i="5"/>
  <c r="H23" i="5"/>
  <c r="G23" i="5"/>
  <c r="H21" i="5"/>
  <c r="G21" i="5"/>
  <c r="H20" i="5"/>
  <c r="G20" i="5"/>
  <c r="F21" i="5"/>
  <c r="E21" i="5"/>
  <c r="E20" i="5" s="1"/>
  <c r="D21" i="5"/>
  <c r="C21" i="5"/>
  <c r="C20" i="5" s="1"/>
  <c r="B58" i="5" l="1"/>
  <c r="C58" i="5"/>
  <c r="D58" i="5"/>
  <c r="E58" i="5"/>
  <c r="F58" i="5"/>
  <c r="C36" i="5"/>
  <c r="D36" i="5"/>
  <c r="E36" i="5"/>
  <c r="F36" i="5"/>
  <c r="F77" i="5"/>
  <c r="E77" i="5"/>
  <c r="D77" i="5"/>
  <c r="C77" i="5"/>
  <c r="B77" i="5"/>
  <c r="B36" i="5"/>
  <c r="G31" i="5"/>
  <c r="H31" i="5"/>
  <c r="H32" i="5"/>
  <c r="G32" i="5"/>
  <c r="C15" i="5"/>
  <c r="C14" i="5" s="1"/>
  <c r="D15" i="5"/>
  <c r="D14" i="5" s="1"/>
  <c r="E15" i="5"/>
  <c r="E14" i="5" s="1"/>
  <c r="F15" i="5"/>
  <c r="F14" i="5" s="1"/>
  <c r="B15" i="5"/>
  <c r="B14" i="5" s="1"/>
  <c r="H58" i="5" l="1"/>
  <c r="G58" i="5"/>
  <c r="G35" i="5" l="1"/>
  <c r="H38" i="5"/>
  <c r="H39" i="5"/>
  <c r="H40" i="5"/>
  <c r="G17" i="5"/>
  <c r="H17" i="5"/>
  <c r="G30" i="5"/>
  <c r="H30" i="5"/>
  <c r="G34" i="5"/>
  <c r="H34" i="5"/>
  <c r="G38" i="5"/>
  <c r="G39" i="5"/>
  <c r="G40" i="5"/>
  <c r="G59" i="5"/>
  <c r="H59" i="5"/>
  <c r="H60" i="5"/>
  <c r="G67" i="5"/>
  <c r="H67" i="5"/>
  <c r="G68" i="5"/>
  <c r="G70" i="5"/>
  <c r="H70" i="5"/>
  <c r="G76" i="5"/>
  <c r="H76" i="5"/>
  <c r="G79" i="5"/>
  <c r="H79" i="5"/>
  <c r="F80" i="5" l="1"/>
  <c r="E80" i="5"/>
  <c r="D80" i="5"/>
  <c r="C80" i="5"/>
  <c r="B80" i="5"/>
  <c r="F74" i="5"/>
  <c r="E74" i="5"/>
  <c r="D74" i="5"/>
  <c r="C74" i="5"/>
  <c r="B74" i="5"/>
  <c r="F69" i="5"/>
  <c r="E69" i="5"/>
  <c r="D69" i="5"/>
  <c r="C69" i="5"/>
  <c r="B69" i="5"/>
  <c r="F66" i="5"/>
  <c r="E66" i="5"/>
  <c r="D66" i="5"/>
  <c r="C66" i="5"/>
  <c r="C64" i="5" s="1"/>
  <c r="B66" i="5"/>
  <c r="F33" i="5"/>
  <c r="E33" i="5"/>
  <c r="E18" i="5" s="1"/>
  <c r="D33" i="5"/>
  <c r="D18" i="5" s="1"/>
  <c r="C33" i="5"/>
  <c r="C18" i="5" s="1"/>
  <c r="B33" i="5"/>
  <c r="F24" i="5"/>
  <c r="F18" i="5" s="1"/>
  <c r="E12" i="5"/>
  <c r="D12" i="5"/>
  <c r="C12" i="5"/>
  <c r="B12" i="5"/>
  <c r="D64" i="5" l="1"/>
  <c r="E64" i="5"/>
  <c r="B64" i="5"/>
  <c r="F64" i="5"/>
  <c r="C10" i="5"/>
  <c r="D10" i="5"/>
  <c r="D73" i="5"/>
  <c r="D71" i="5" s="1"/>
  <c r="H36" i="5"/>
  <c r="G69" i="5"/>
  <c r="H69" i="5"/>
  <c r="G36" i="5"/>
  <c r="G28" i="5"/>
  <c r="H28" i="5"/>
  <c r="G77" i="5"/>
  <c r="H77" i="5"/>
  <c r="H74" i="5"/>
  <c r="G74" i="5"/>
  <c r="F12" i="5"/>
  <c r="G14" i="5"/>
  <c r="H14" i="5"/>
  <c r="H33" i="5"/>
  <c r="G33" i="5"/>
  <c r="B73" i="5"/>
  <c r="B71" i="5" s="1"/>
  <c r="H66" i="5"/>
  <c r="G66" i="5"/>
  <c r="C73" i="5"/>
  <c r="C71" i="5" s="1"/>
  <c r="G57" i="5"/>
  <c r="H57" i="5"/>
  <c r="G15" i="5"/>
  <c r="H15" i="5"/>
  <c r="B10" i="5"/>
  <c r="E73" i="5"/>
  <c r="E71" i="5" s="1"/>
  <c r="F73" i="5"/>
  <c r="F71" i="5" s="1"/>
  <c r="E10" i="5"/>
  <c r="C62" i="5" l="1"/>
  <c r="C8" i="5" s="1"/>
  <c r="B62" i="5"/>
  <c r="B8" i="5" s="1"/>
  <c r="G12" i="5"/>
  <c r="H12" i="5"/>
  <c r="F10" i="5"/>
  <c r="G18" i="5"/>
  <c r="H18" i="5"/>
  <c r="G73" i="5"/>
  <c r="H73" i="5"/>
  <c r="G24" i="5"/>
  <c r="H24" i="5"/>
  <c r="G64" i="5"/>
  <c r="H64" i="5"/>
  <c r="F62" i="5"/>
  <c r="E62" i="5"/>
  <c r="E8" i="5" s="1"/>
  <c r="D62" i="5"/>
  <c r="D8" i="5" s="1"/>
  <c r="F8" i="5" l="1"/>
  <c r="G62" i="5"/>
  <c r="H62" i="5"/>
  <c r="G10" i="5"/>
  <c r="H10" i="5"/>
  <c r="G71" i="5"/>
  <c r="H71" i="5"/>
  <c r="H8" i="5" l="1"/>
  <c r="G8" i="5"/>
</calcChain>
</file>

<file path=xl/sharedStrings.xml><?xml version="1.0" encoding="utf-8"?>
<sst xmlns="http://schemas.openxmlformats.org/spreadsheetml/2006/main" count="359" uniqueCount="186">
  <si>
    <t>Աղյուսակ N 1.1.1</t>
  </si>
  <si>
    <t xml:space="preserve">(հազար դրամ) </t>
  </si>
  <si>
    <t>Ծրագրային դասիչը</t>
  </si>
  <si>
    <t>ՀԱՇՎԵՏՎՈՒԹՅՈՒՆ</t>
  </si>
  <si>
    <t>(հազար դրամ)</t>
  </si>
  <si>
    <t>Պետական բյուջեի դեֆիցիտի ֆինանսավորման աղբյուրներն ու դրանց տարրերի անվանումները</t>
  </si>
  <si>
    <t>Տարեկան պլան¹</t>
  </si>
  <si>
    <t xml:space="preserve">  ԸՆԴԱՄԵՆԸ</t>
  </si>
  <si>
    <t>այդ թվում՝</t>
  </si>
  <si>
    <t>Ա.Ներքին աղբյուրներ-ընդամենը</t>
  </si>
  <si>
    <t>1. Փոխառու զուտ միջոցներ</t>
  </si>
  <si>
    <t>1.1. Արժեթղթերի (բացառությամբ բաժնետոմսերի և կապիտալում այլ մասնակցության) թողարկումից և տեղաբաշխումից զուտ մուտքեր</t>
  </si>
  <si>
    <t>ՀՀ ֆինանսների նախարարություն</t>
  </si>
  <si>
    <t>որից`</t>
  </si>
  <si>
    <t>գանձապետական պարտատոմսեր</t>
  </si>
  <si>
    <t>1.2. Ստացված վարկերի և փոխատվությունների մարում</t>
  </si>
  <si>
    <t>2. Ֆինանսական զուտ ակտիվներ</t>
  </si>
  <si>
    <t>2.5. Տրամադրված վարկերի և փոխատվությունների վերադարձից մուտքեր</t>
  </si>
  <si>
    <t>«Բարձրավոլտ էլեկտրական ցանցեր» ՓԲԸ</t>
  </si>
  <si>
    <t>«Էլեկտրաէներգետիկական համակարգի օպերատոր» ՓԲԸ</t>
  </si>
  <si>
    <t>«Հայաստանի էլեկտրական ցանցեր» ՓԲԸ</t>
  </si>
  <si>
    <t>«Միջազգային էներգետիկ կորպորացիա» ՓԲԸ</t>
  </si>
  <si>
    <t>«Ավանդների փոխհատուցումը երաշխավորող հիմնադրամ» ՓԲԸ</t>
  </si>
  <si>
    <t>Այլ</t>
  </si>
  <si>
    <t>2.6.Այլ</t>
  </si>
  <si>
    <t>ժամանակավորապես ազատ միջոցներ</t>
  </si>
  <si>
    <t>Բ. Արտաքին աղբյուրներ - ընդամենը</t>
  </si>
  <si>
    <t>1.1. Վարկերի և փոխատվությունների ստացում</t>
  </si>
  <si>
    <t>2.3 Բաժնետոմսերի և կապիտալում այլ մասնակցության ձեռքբերում</t>
  </si>
  <si>
    <t xml:space="preserve">2.4. Այլ </t>
  </si>
  <si>
    <t>Գյուղական ֆինանսավորման կառույց</t>
  </si>
  <si>
    <t>2.4. Վարկերի և փոխատվությունների տրամադրում</t>
  </si>
  <si>
    <t>«Հայկական ատոմակայան»  ՓԲԸ</t>
  </si>
  <si>
    <t>«Ակբա-Կրեդիտ Ագրիկոլ  բանկ» ՓԲԸ</t>
  </si>
  <si>
    <t>«Կարեն Դեմիրճյանի անվան մետրոպոլիտեն» ՓԲԸ</t>
  </si>
  <si>
    <t>ՀՀ կենտրոնական բանկից</t>
  </si>
  <si>
    <t>«Երևանի Ջերմաէլեկտրակենտրոն»  ՓԲԸ</t>
  </si>
  <si>
    <t>Վերականգնվող էներգետիկայի և էներգախնայողության, քաղաքային ջեռուցման փորձնական ծրագրեր</t>
  </si>
  <si>
    <t xml:space="preserve"> այդ թվում</t>
  </si>
  <si>
    <t>2.Ֆինանսական զուտ ակտիվներ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</si>
  <si>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</si>
  <si>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ՀՀ էկոնոմիկայի նախարարություն</t>
  </si>
  <si>
    <t xml:space="preserve"> Հաշվետու ժամանակահատվածի պլան²</t>
  </si>
  <si>
    <t xml:space="preserve"> Հաշվետու ժամանակահատվածի ճշտված պլան³</t>
  </si>
  <si>
    <t xml:space="preserve"> Փաստ</t>
  </si>
  <si>
    <t xml:space="preserve">«Քոնթուր Գլոբալ  Հիդրո Կասկադ» ՓԲԸ         </t>
  </si>
  <si>
    <t>Ծրագիր</t>
  </si>
  <si>
    <t>Միջոցառում</t>
  </si>
  <si>
    <t>1157</t>
  </si>
  <si>
    <t>1167</t>
  </si>
  <si>
    <t xml:space="preserve"> Տարեկան պլան¹</t>
  </si>
  <si>
    <t xml:space="preserve"> Տարեկան ճշտված պլան³</t>
  </si>
  <si>
    <t>Էլեկտրաէներգետիկ համակարգի զարգացման ծրագիր</t>
  </si>
  <si>
    <t>Քաղաքային զարգացում</t>
  </si>
  <si>
    <t>Ֆինանսական պարտավորությունների կատարման ծրագիր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</si>
  <si>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</si>
  <si>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</si>
  <si>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/>
  </si>
  <si>
    <t>Փաստ</t>
  </si>
  <si>
    <t>Շուկայավարման հնարավորություն ֆերմերներին ծրագիր</t>
  </si>
  <si>
    <t>նպատակային վարկերի գծով</t>
  </si>
  <si>
    <t>բյուջետային աջակցության  վարկերի գծով</t>
  </si>
  <si>
    <t>Աղյուսակ N 1.1.1.1</t>
  </si>
  <si>
    <t>ՀՀ տարածքային կառավարման և ենթակառուցվածքների նախարարություն</t>
  </si>
  <si>
    <t>Տնտեսական երկարաժամկետ զարգացմանն ուղղված  ծրագիր</t>
  </si>
  <si>
    <t>1226</t>
  </si>
  <si>
    <t>Կատարման %-ը տարեկան ճշտված պլանի նկատմամբ</t>
  </si>
  <si>
    <t xml:space="preserve">  Ը  Ն  Դ  Ա  Մ  Ե  Ն  Ը  </t>
  </si>
  <si>
    <t>Քաղաքային ենթակառուցվածքների զարգացում</t>
  </si>
  <si>
    <t>Քաղաքային ենթակառուցվածքների արդիականացում և բարելավում</t>
  </si>
  <si>
    <t>Երևանի մետրոպոլիտենի վերակառուցում</t>
  </si>
  <si>
    <t>1157-42003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</si>
  <si>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 ՓԲԸ-ին </t>
  </si>
  <si>
    <t>Նպաստել էլեկտրաէներգետիկ համակարգի հուսալիության բարձրացմանը և էլեկտրաէներգիայի անխափան մատակարարման ապահովմանը</t>
  </si>
  <si>
    <t>Հուսալի և անվտանգ էլեկտրամատակարարման ապահովում</t>
  </si>
  <si>
    <t>1167-42008</t>
  </si>
  <si>
    <t>Գերմանիայի զարգացման վարկերի բանկի (KFW) աջակցությամբ իրականացվող &lt;&lt;Կովկասյան էլեկտրահաղորդման ցանց I&gt;&gt; Հայաստան-Վրաստան հաղորդիչ գիծ/ենթակայանների վարկային ծրագրի շրջանակներում ենթավարկի տրամադրում &lt;&lt;Բարձրավոլտ էլեկտրացանցեր&gt;&gt; ՓԲԸ- ին</t>
  </si>
  <si>
    <t>Հայաստան-Վրաստան 400 կՎ լարման էլեկտրահաղորդման օդային գծի և համապատասխան ենթակայանների կառուցում"</t>
  </si>
  <si>
    <t>Մասնավոր ներդրումների աճի խթանում</t>
  </si>
  <si>
    <t>Ներդրումների ծավալների աճ</t>
  </si>
  <si>
    <t>1211</t>
  </si>
  <si>
    <t>Պետական ֆինանսական պարտավորությունների կատարման ապահովում</t>
  </si>
  <si>
    <t>Պետական ֆինանսական պարտավորությունների պատշաճ կատարում</t>
  </si>
  <si>
    <t>1211-43001</t>
  </si>
  <si>
    <t>1211-44001</t>
  </si>
  <si>
    <t>Միջազգային ֆինանսական կազմակերպությունների կապիտալում մասնակցության գծով ստանձնած պարտավորությունների կատարում</t>
  </si>
  <si>
    <t>Միջազգային ֆինանսական կազմակերպությունների կապիտալում բաժնեմասերի ձեռքբերման գծով ՀՀ ստանձնված պարտավորությունների կատարում (2020թ Ասիական Զարգացման Բանկ)</t>
  </si>
  <si>
    <t xml:space="preserve"> Պատասխանատու  ԾԲ ծրագիր  Միջոցառում Ենթածրագիր </t>
  </si>
  <si>
    <t>104001</t>
  </si>
  <si>
    <t>Համաֆինանսավորում</t>
  </si>
  <si>
    <t>Վարկ</t>
  </si>
  <si>
    <t xml:space="preserve"> Պատասխանատու  ԾԲ ծրագիր  Միջոցառում </t>
  </si>
  <si>
    <t>Տարեկան ճշտված պլան³</t>
  </si>
  <si>
    <t xml:space="preserve"> Կատարման %-ը տարեկան ճշտված պլանի նկատմամբ</t>
  </si>
  <si>
    <t xml:space="preserve">- Արտաքին աղբյուրների աջակցությամբ իրականացվող նպատակային  ծրագրերի շրջանակներում ենթավարկերի տրամադրում այդ ծրագրերում ներգրաված տնտեսվարող սուբյեկտներին </t>
  </si>
  <si>
    <t xml:space="preserve">- Բյուջետային վարկերի տրամադրում տնտեսվարող սուբյեկտներին </t>
  </si>
  <si>
    <t xml:space="preserve">³ Հաշվի են առնված հաշվետու ժամանակաշրջանում օրենսդրության համաձայն կատարված փոփոխությունները: </t>
  </si>
  <si>
    <t>կայունացման դեպոզիտային հաշվի համալրում</t>
  </si>
  <si>
    <t xml:space="preserve"> Հաշվետու ժամանակա-հատվածի պլան²</t>
  </si>
  <si>
    <t xml:space="preserve"> Հաշվետու ժամանակա-հատվածի ճշտված պլան³</t>
  </si>
  <si>
    <t xml:space="preserve"> Կատարման %-ը Ժամանակա-հատվածի ճշտված պլանի նկատմամբ</t>
  </si>
  <si>
    <t>Կատարման %-ը Ժամանակա-հատվածի ճշտված պլանի նկատմամբ</t>
  </si>
  <si>
    <t>2.3. Ելքերի ֆինանսավորմանն ուղղվող պետական բյուջեի տարեսկզբի ազատ մնացորդի միջոցներ</t>
  </si>
  <si>
    <t>«Երևանի քաղաքային նոր աղբավայր» ՓԲԸ</t>
  </si>
  <si>
    <t>ԵՄ-Հայաստան ՓՄՁ ֆոնդ</t>
  </si>
  <si>
    <t>Ելքերի ֆինանսավորմանն ուղղվող պետական բյուջեի տարեսկզբի ազատ մնացորդի միջոցներր</t>
  </si>
  <si>
    <t>1167-42012</t>
  </si>
  <si>
    <t>«Հայկական ատոմային էլեկտրակայան» ՓԲԸ-ի 2-րդ էներգաբլոկի շահագործման նախագծային ժամկետի կրկնակի երկարաձգում</t>
  </si>
  <si>
    <t xml:space="preserve">«Հայկական ատոմային էլեկտրակայան»  ՓԲԸ-ի 2-րդ էներգաբլոկի շահագործման ժամկետի երկարաձգման ծրագրի աշխատանքների իրականացման համար բյուջետային վարկի տրամադրում </t>
  </si>
  <si>
    <t>1226-44002</t>
  </si>
  <si>
    <t>Տնտեսական երկարաժամկետ զարգացմանն ուղղված երկրորդ միջոցառում</t>
  </si>
  <si>
    <t>Ներդրումների խթանում</t>
  </si>
  <si>
    <t>2.2. Բաժնետոմսերի և կապիտալում այլ մասնակցության ձեռքբերում</t>
  </si>
  <si>
    <t>«Դի ընդ Էյջ Գրուպ» ՍՊԸ</t>
  </si>
  <si>
    <t>Հայաստանում գյուղական տարածքների տնտեսական զարգացման հիմնադրամ (FREDA)</t>
  </si>
  <si>
    <t>«Դարդան» ՍՊԸ</t>
  </si>
  <si>
    <t>«Երևանի ավտոբուսներ» ՓԲԸ</t>
  </si>
  <si>
    <t>Արտաբյուջետային հաշվի ելքերի ֆինանսավորմանն ուղղվող արտաբյուջետային միջոցների տարեսկզբի ազատ մնացորդի միջոցներ</t>
  </si>
  <si>
    <t>ԲԳԿ</t>
  </si>
  <si>
    <t>Ծրագրի/Միջոցառման անվանումը</t>
  </si>
  <si>
    <t>Ծրագրի նպատակը/Միջոցառման նկարագրությունը</t>
  </si>
  <si>
    <t>Վերջնական արդյունքի նկարագրությունը/Միջոցառման տեսակը</t>
  </si>
  <si>
    <t xml:space="preserve">      0.3</t>
  </si>
  <si>
    <t xml:space="preserve"> </t>
  </si>
  <si>
    <t xml:space="preserve">      0.0</t>
  </si>
  <si>
    <t>1167-42013</t>
  </si>
  <si>
    <t>Վերակառուցման և զարգացման միջազգային բանկի աջակցությամբ  իրականացվող «Շահումյան-2», «Մարաշ» և «Եղեգնաձոր» ենթակայանների վերակառուցման շրջանակներում  ենթավարկի տրամադրում «Բարձրավոլտ էլեկտրացանցեր» ՓԲԸ-ին</t>
  </si>
  <si>
    <t>«Հայաստանում էներգետիկ վերափոխման խթանում» արդյունքահեն ծրագրի շրջանակներում «Շահումյան-2», «Մարաշ» և «Եղեգնաձոր»  ենթակայանների վերակառուցում, «Բարձրավոլտ էլեկտրացանցեր» ՓԲԸ-ի ենթակայանների կարողությունների զարգացում</t>
  </si>
  <si>
    <t>Բաժնեմասերի ձեռքբերում</t>
  </si>
  <si>
    <t>Աղյուսակ N 1</t>
  </si>
  <si>
    <t xml:space="preserve"> Հավելված N 2 </t>
  </si>
  <si>
    <t>Աղյուսակ N 1.1</t>
  </si>
  <si>
    <t>Հաշվետու ժամանակա-հատվածի ճշտված պլան³</t>
  </si>
  <si>
    <t>ՀՀ առողջապահության նախարարուրթյուն</t>
  </si>
  <si>
    <t>«Ավան» հոգեկան առողջության կենտրոն» ՓԲԸ</t>
  </si>
  <si>
    <t>«Զարիշատ (Արամ) Մարտինի Մկրտչյանի անվան Արմավիրի բժշկական կենտրոն» ՓԲԸ</t>
  </si>
  <si>
    <t>² Հաստատվել է ՀՀ կառավարության 25.12.2025թ. «Հայաստանի Հանրապետության 2026 թվականի պետական բյուջեի կատարումն ապահովող միջոցառումների մասին» N1910-Ն որոշմամբ:</t>
  </si>
  <si>
    <t xml:space="preserve">¹ Հաստատված է «Հայաստանի Հանրապետության 2026 թվականի պետական բյուջեի մասին» Հայաստանի Հանրապետության օրենքով: </t>
  </si>
  <si>
    <t xml:space="preserve">     62.0</t>
  </si>
  <si>
    <t>ՀՀ առողջապահության նախարարություն</t>
  </si>
  <si>
    <t>1126</t>
  </si>
  <si>
    <t>Առողջապահության ոլորտում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</si>
  <si>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</si>
  <si>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Առողջապահության ոլորտում իրականացվող ծրագրերի ազդեցության և արդյունավետության բարելավում</t>
  </si>
  <si>
    <t>1126-44001</t>
  </si>
  <si>
    <t>«Ավան» հոգեկան առողջության կենտրոն» ՓԲԸ-ում տնտեսական երկարաժամկետ զարգացմանն ուղղված միջոցառում</t>
  </si>
  <si>
    <t>1126-44002</t>
  </si>
  <si>
    <t>«Զարիշատ (Արամ) Մարտինի Մկրտչյանի անվան Արմավիրի բժշկական կենտրոն» ՓԲԸ-ում տնտեսական երկարաժամկետ զարգացմանն ուղղված միջոցառում</t>
  </si>
  <si>
    <t xml:space="preserve">     52.3</t>
  </si>
  <si>
    <t xml:space="preserve">    100.0</t>
  </si>
  <si>
    <t>1211-47001</t>
  </si>
  <si>
    <t>Կայունացման դեպոզիտային հաշվի համալրում</t>
  </si>
  <si>
    <t>² Հաստատվել է ՀՀ կառավարության 25.12.2025թ. «Հայաստանի Հանրապետության 2026 թվականի պետական բյուջեի կատարումն ապահովող միջոցառումների մասին» N1910-Ն որոշմամբ</t>
  </si>
  <si>
    <t>Հայաստանի Հանրապետության 2026 թվականի առաջին կիսամյակի  պետական բյուջեի դեֆիցիտի (պակասուրդի) ֆինանսավորման աղբյուրների վերաբերյալ (ՀՀ 2026 թվականի պետական բյուջեի մասին օրենքի N 3 հավելվածի  N 1 աղյուսակ)</t>
  </si>
  <si>
    <t>2.1 Բաժնետոմսերի և կապիտալում այլ մասնակցության իրացումից մուտքեր</t>
  </si>
  <si>
    <t>«Ձեռնարկատեր+Պետություն հակաճգնաժամային ներդրումներ» ոչ հրապարակային մասնագիտացված պայմանագրային ներդրումային ֆոնդ</t>
  </si>
  <si>
    <t>«Ատոմային նոր էներգաբլոկի կառուցում» ՓԲԸ</t>
  </si>
  <si>
    <t>Հայաստանի Հանրապետության 2026 թվականի առաջին կիսամյակի պետական բյուջեի ֆինանսական ակտիվների ձեռքբերումների և ներգրավված փոխառու միջոցների մարումների գծով ելքային ծրագրերի և միջոցառումների գծով կատարման վերաբերյալ՝ ըստ բյուջետային հատկացումների գլխավոր կարգադրիչների և պետական մարմինների կողմից իրականացվող ծրագրերի և միջոցառումների
(ՀՀ 2026 թվականի պետական բյուջեի մասին օրենքի N 3 հավելվածի  N 1.1 աղյուսակ)</t>
  </si>
  <si>
    <t xml:space="preserve">     31.0</t>
  </si>
  <si>
    <t xml:space="preserve">     82.9</t>
  </si>
  <si>
    <t xml:space="preserve">      1.6</t>
  </si>
  <si>
    <t xml:space="preserve">      1.2</t>
  </si>
  <si>
    <t xml:space="preserve">      1.5</t>
  </si>
  <si>
    <t xml:space="preserve">     67.3</t>
  </si>
  <si>
    <t>1167-44003</t>
  </si>
  <si>
    <t>«Ատոմային նոր էներգաբլոկի կառուցում» ՓԲԸ-ի կանոնադրական կապիտալի ավելացում</t>
  </si>
  <si>
    <t>Բաժնետոմսերի և կապիտալում այլ մասնակցության ձեռքբերում</t>
  </si>
  <si>
    <t xml:space="preserve">     96.6</t>
  </si>
  <si>
    <t>ՀՀ շրջակա միջավայրի նախարարություն</t>
  </si>
  <si>
    <t>1071</t>
  </si>
  <si>
    <t>Շրջակա միջավայրի ոլորտում պետական քաղաքականության մշակում, ծրագրերի համակարգում և մոնիտորինգ</t>
  </si>
  <si>
    <t>Շրջակա միջավայրի պահպանությանն ուղղված պետական քաղաքականության մշակում և իրականացում</t>
  </si>
  <si>
    <t>Շրջակա միջավայրի պահպանությանն ուղղված օրենսդրական դաշտի բարելավում, իրականացվող ծրագրերի ազդեցության և արդյունավետության աճ</t>
  </si>
  <si>
    <t>1071-42001</t>
  </si>
  <si>
    <t>Կենսաբանական բազմազանության մասին կոնվենցիայի կողմերի 17-րդ համաժողովի (COP 17) կազմակերպման նպատակով վարկային միջոցների տրամադրում</t>
  </si>
  <si>
    <t>Կենսաբանական բազմազանության մասինե կոնվենցիայի կողմերի 17-րդ համաժողովի (COP 17) կազմակերպման նպատակով շենքի արդիականացման, ենթակառուցվածքների բարելավման և կառուցապատման աջակցության բյուջետային վարկի տրամադրում</t>
  </si>
  <si>
    <t>Վարկերի տրամադրում</t>
  </si>
  <si>
    <t xml:space="preserve">     41.1</t>
  </si>
  <si>
    <t xml:space="preserve">     97.6</t>
  </si>
  <si>
    <t xml:space="preserve">     40.0</t>
  </si>
  <si>
    <t xml:space="preserve">     97.9</t>
  </si>
  <si>
    <t xml:space="preserve">      6.2</t>
  </si>
  <si>
    <t xml:space="preserve">     51.3</t>
  </si>
  <si>
    <t>Օտարերկրյա պետությունների և միջազգային կազմակերպությունների աջակցությամբ 2026 թվականի առաջին կիսամյակի ընթացքում իրականացվող վարկային ծրագրերի և միջոցառումների շրջանակներում վարկերի տրամադրմանն ուղղվող միջոցների վերաբերյալ
(ՀՀ 2026 թվականի պետական բյուջեի մասին օրենքի N 3 հավելվածի  N 1.1.1 աղյուսակ)</t>
  </si>
  <si>
    <t>104006</t>
  </si>
  <si>
    <t>Հայաստանի Հանրապետության 2026 թվականի առաջին կիսամյակի պետական բյուջեից բյուջետային վարկերի տրամադրմանն ուղղված միջոցները՝ ըստ բյուջետային հատկացումների գլխավոր կարգադրիչների և պետական մարմինների կողմից իրականացվող ծրագրերի և միջոցառումների
(ՀՀ 2026 թվականի պետական բյուջեի մասին օրենքի N 3 հավելվածի  N 1.1.1.1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</si>
</sst>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(* #,##0.00_);_(* \(#,##0.00\);_(* &quot;-&quot;??_);_(@_)"/>
    <numFmt numFmtId="164" formatCode="_-* #,##0.00\ _ _-;\-* #,##0.00\ _ _-;_-* &quot;-&quot;??\ _ _-;_-@_-"/>
    <numFmt numFmtId="165" formatCode="_-* #,##0.00\ _₽_-;\-* #,##0.00\ _₽_-;_-* &quot;-&quot;??\ _₽_-;_-@_-"/>
    <numFmt numFmtId="166" formatCode="_(* #,##0.0_);_(* \(#,##0.0\);_(* &quot;-&quot;??_);_(@_)"/>
    <numFmt numFmtId="167" formatCode="0.0%"/>
    <numFmt numFmtId="168" formatCode="_(* #,##0.000_);_(* \(#,##0.000\);_(* &quot;-&quot;??_);_(@_)"/>
    <numFmt numFmtId="169" formatCode="_(* #,##0.0_);_(* \(#,##0.0\);_(* &quot;-&quot;?_);_(@_)"/>
    <numFmt numFmtId="170" formatCode="_ * #,##0.00_)\ _ _ ;_ * \(#,##0.00\)\ _ _ ;_ * &quot;-&quot;??_)\ _ _ ;_ @_ "/>
    <numFmt numFmtId="171" formatCode="_-* #,##0.00_р_._-;\-* #,##0.00_р_._-;_-* &quot;-&quot;??_р_._-;_-@_-"/>
    <numFmt numFmtId="172" formatCode="##,##0.0;\(##,##0.0\);\-"/>
    <numFmt numFmtId="173" formatCode="#,##0.0_);\(#,##0.0\)"/>
    <numFmt numFmtId="174" formatCode="General_)"/>
    <numFmt numFmtId="175" formatCode="_-* #,##0.00_?_._-;\-* #,##0.00_?_._-;_-* &quot;-&quot;??_?_._-;_-@_-"/>
    <numFmt numFmtId="176" formatCode="_-* #,##0.00_-;\-* #,##0.00_-;_-* &quot;-&quot;??_-;_-@_-"/>
    <numFmt numFmtId="177" formatCode="_-* #,##0.00\ _դ_ր_._-;\-* #,##0.00\ _դ_ր_._-;_-* &quot;-&quot;??\ _դ_ր_._-;_-@_-"/>
  </numFmts>
  <fonts count="68">
    <font>
      <sz val="10"/>
      <name val="Arial"/>
    </font>
    <font>
      <sz val="10"/>
      <name val="Arial"/>
      <family val="2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8"/>
      <name val="Arial Armenian"/>
      <family val="2"/>
      <charset val="204"/>
    </font>
    <font>
      <sz val="10"/>
      <name val="Arial Armenian"/>
      <family val="2"/>
    </font>
    <font>
      <sz val="12"/>
      <color indexed="8"/>
      <name val="Times Armenian"/>
      <family val="2"/>
    </font>
    <font>
      <sz val="8"/>
      <name val="GHEA Grapalat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0"/>
      <color indexed="8"/>
      <name val="Times New Roman"/>
      <family val="1"/>
    </font>
    <font>
      <b/>
      <sz val="10"/>
      <name val="GHEA Grapalat"/>
      <family val="2"/>
    </font>
    <font>
      <sz val="11"/>
      <color indexed="8"/>
      <name val="GHEA Grapalat"/>
      <family val="3"/>
    </font>
    <font>
      <b/>
      <sz val="11"/>
      <color indexed="60"/>
      <name val="GHEA Grapalat"/>
      <family val="3"/>
    </font>
    <font>
      <b/>
      <sz val="12"/>
      <name val="GHEA Grapalat"/>
      <family val="3"/>
    </font>
    <font>
      <sz val="11"/>
      <color indexed="9"/>
      <name val="GHEA Grapalat"/>
      <family val="3"/>
    </font>
    <font>
      <b/>
      <sz val="11"/>
      <color indexed="8"/>
      <name val="GHEA Grapalat"/>
      <family val="3"/>
    </font>
    <font>
      <sz val="11"/>
      <name val="GHEA Grapalat"/>
      <family val="3"/>
    </font>
    <font>
      <b/>
      <sz val="12"/>
      <color indexed="8"/>
      <name val="GHEA Grapalat"/>
      <family val="3"/>
    </font>
    <font>
      <b/>
      <sz val="10"/>
      <color indexed="8"/>
      <name val="GHEA Grapalat"/>
      <family val="3"/>
    </font>
    <font>
      <sz val="9"/>
      <name val="GHEA Grapalat"/>
      <family val="2"/>
    </font>
    <font>
      <b/>
      <sz val="9"/>
      <name val="GHEA Grapalat"/>
      <family val="2"/>
    </font>
    <font>
      <sz val="11"/>
      <color indexed="8"/>
      <name val="Calibri"/>
      <family val="2"/>
      <charset val="1"/>
    </font>
    <font>
      <sz val="10"/>
      <color indexed="8"/>
      <name val="GHEA Grapalat"/>
      <family val="3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name val="Arial Armenian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LatArm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"/>
      <family val="2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1"/>
      <color theme="1"/>
      <name val="Calibri"/>
      <family val="2"/>
      <charset val="1"/>
      <scheme val="minor"/>
    </font>
    <font>
      <sz val="10"/>
      <color theme="1"/>
      <name val="Arial Armenian"/>
      <family val="2"/>
    </font>
    <font>
      <sz val="11"/>
      <color theme="1"/>
      <name val="Times Armenian"/>
      <family val="2"/>
    </font>
    <font>
      <sz val="12"/>
      <color theme="1"/>
      <name val="Times Armenian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1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6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21" borderId="0" applyNumberFormat="0" applyBorder="0" applyAlignment="0" applyProtection="0"/>
    <xf numFmtId="0" fontId="45" fillId="8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0" applyNumberFormat="0" applyBorder="0" applyAlignment="0" applyProtection="0"/>
    <xf numFmtId="0" fontId="47" fillId="29" borderId="12" applyNumberFormat="0" applyAlignment="0" applyProtection="0"/>
    <xf numFmtId="0" fontId="48" fillId="30" borderId="13" applyNumberFormat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>
      <alignment horizontal="left" vertical="top" wrapText="1"/>
    </xf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31" borderId="0" applyNumberFormat="0" applyBorder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3" fillId="0" borderId="0" applyNumberFormat="0" applyFill="0" applyBorder="0" applyAlignment="0" applyProtection="0"/>
    <xf numFmtId="0" fontId="54" fillId="32" borderId="12" applyNumberFormat="0" applyAlignment="0" applyProtection="0"/>
    <xf numFmtId="38" fontId="32" fillId="0" borderId="0"/>
    <xf numFmtId="38" fontId="33" fillId="0" borderId="0"/>
    <xf numFmtId="38" fontId="34" fillId="0" borderId="0"/>
    <xf numFmtId="38" fontId="35" fillId="0" borderId="0"/>
    <xf numFmtId="0" fontId="36" fillId="0" borderId="0"/>
    <xf numFmtId="0" fontId="36" fillId="0" borderId="0"/>
    <xf numFmtId="0" fontId="37" fillId="0" borderId="0"/>
    <xf numFmtId="0" fontId="55" fillId="0" borderId="17" applyNumberFormat="0" applyFill="0" applyAlignment="0" applyProtection="0"/>
    <xf numFmtId="0" fontId="57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7" fillId="33" borderId="0" applyNumberFormat="0" applyBorder="0" applyAlignment="0" applyProtection="0"/>
    <xf numFmtId="0" fontId="44" fillId="0" borderId="0"/>
    <xf numFmtId="0" fontId="58" fillId="0" borderId="0"/>
    <xf numFmtId="0" fontId="10" fillId="0" borderId="0"/>
    <xf numFmtId="0" fontId="8" fillId="0" borderId="0"/>
    <xf numFmtId="0" fontId="10" fillId="0" borderId="0"/>
    <xf numFmtId="0" fontId="59" fillId="0" borderId="0"/>
    <xf numFmtId="0" fontId="13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8" fillId="0" borderId="0"/>
    <xf numFmtId="0" fontId="7" fillId="0" borderId="0"/>
    <xf numFmtId="0" fontId="38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60" fillId="0" borderId="0"/>
    <xf numFmtId="0" fontId="39" fillId="0" borderId="0"/>
    <xf numFmtId="0" fontId="6" fillId="0" borderId="0"/>
    <xf numFmtId="0" fontId="6" fillId="0" borderId="0"/>
    <xf numFmtId="0" fontId="9" fillId="0" borderId="0">
      <alignment horizontal="left"/>
    </xf>
    <xf numFmtId="0" fontId="13" fillId="0" borderId="0"/>
    <xf numFmtId="0" fontId="6" fillId="0" borderId="0"/>
    <xf numFmtId="0" fontId="10" fillId="0" borderId="0"/>
    <xf numFmtId="0" fontId="61" fillId="0" borderId="0"/>
    <xf numFmtId="0" fontId="10" fillId="0" borderId="0"/>
    <xf numFmtId="0" fontId="6" fillId="0" borderId="0"/>
    <xf numFmtId="0" fontId="8" fillId="0" borderId="0"/>
    <xf numFmtId="0" fontId="62" fillId="0" borderId="0"/>
    <xf numFmtId="0" fontId="10" fillId="0" borderId="0"/>
    <xf numFmtId="0" fontId="44" fillId="0" borderId="0"/>
    <xf numFmtId="0" fontId="13" fillId="0" borderId="0"/>
    <xf numFmtId="0" fontId="7" fillId="0" borderId="0"/>
    <xf numFmtId="0" fontId="44" fillId="0" borderId="0"/>
    <xf numFmtId="0" fontId="12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63" fillId="0" borderId="0"/>
    <xf numFmtId="0" fontId="6" fillId="0" borderId="0"/>
    <xf numFmtId="0" fontId="13" fillId="0" borderId="0"/>
    <xf numFmtId="0" fontId="13" fillId="0" borderId="0"/>
    <xf numFmtId="0" fontId="12" fillId="0" borderId="0">
      <alignment horizontal="left" vertical="top" wrapText="1"/>
    </xf>
    <xf numFmtId="0" fontId="39" fillId="0" borderId="0"/>
    <xf numFmtId="0" fontId="6" fillId="0" borderId="0"/>
    <xf numFmtId="0" fontId="13" fillId="0" borderId="0"/>
    <xf numFmtId="0" fontId="44" fillId="0" borderId="0"/>
    <xf numFmtId="0" fontId="6" fillId="0" borderId="0"/>
    <xf numFmtId="0" fontId="13" fillId="0" borderId="0"/>
    <xf numFmtId="0" fontId="7" fillId="34" borderId="18" applyNumberFormat="0" applyFont="0" applyAlignment="0" applyProtection="0"/>
    <xf numFmtId="0" fontId="7" fillId="34" borderId="18" applyNumberFormat="0" applyFont="0" applyAlignment="0" applyProtection="0"/>
    <xf numFmtId="0" fontId="7" fillId="9" borderId="1" applyNumberFormat="0" applyFont="0" applyAlignment="0" applyProtection="0"/>
    <xf numFmtId="0" fontId="64" fillId="29" borderId="19" applyNumberFormat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72" fontId="12" fillId="0" borderId="0" applyFill="0" applyBorder="0" applyProtection="0">
      <alignment horizontal="right" vertical="top"/>
    </xf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7" fillId="0" borderId="0" applyNumberFormat="0" applyFill="0" applyBorder="0" applyAlignment="0" applyProtection="0"/>
    <xf numFmtId="174" fontId="40" fillId="0" borderId="2">
      <protection locked="0"/>
    </xf>
    <xf numFmtId="174" fontId="41" fillId="10" borderId="2"/>
    <xf numFmtId="0" fontId="1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7" fillId="0" borderId="0"/>
    <xf numFmtId="0" fontId="44" fillId="0" borderId="0"/>
    <xf numFmtId="0" fontId="7" fillId="0" borderId="0"/>
    <xf numFmtId="0" fontId="6" fillId="0" borderId="0"/>
    <xf numFmtId="0" fontId="31" fillId="0" borderId="0"/>
    <xf numFmtId="0" fontId="10" fillId="0" borderId="0"/>
    <xf numFmtId="0" fontId="14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17">
    <xf numFmtId="0" fontId="0" fillId="0" borderId="0" xfId="0"/>
    <xf numFmtId="0" fontId="18" fillId="0" borderId="0" xfId="115" applyFont="1" applyFill="1"/>
    <xf numFmtId="0" fontId="17" fillId="0" borderId="0" xfId="115" applyFont="1" applyFill="1"/>
    <xf numFmtId="0" fontId="20" fillId="0" borderId="0" xfId="115" applyFont="1" applyFill="1"/>
    <xf numFmtId="0" fontId="3" fillId="0" borderId="0" xfId="0" applyFont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66" fontId="3" fillId="0" borderId="0" xfId="0" applyNumberFormat="1" applyFont="1" applyAlignment="1">
      <alignment wrapText="1"/>
    </xf>
    <xf numFmtId="166" fontId="3" fillId="0" borderId="0" xfId="38" applyNumberFormat="1" applyFont="1" applyFill="1" applyBorder="1"/>
    <xf numFmtId="167" fontId="3" fillId="0" borderId="0" xfId="164" applyNumberFormat="1" applyFont="1" applyFill="1" applyBorder="1"/>
    <xf numFmtId="43" fontId="17" fillId="0" borderId="0" xfId="115" applyNumberFormat="1" applyFont="1" applyFill="1"/>
    <xf numFmtId="0" fontId="28" fillId="0" borderId="0" xfId="110" applyFont="1"/>
    <xf numFmtId="0" fontId="21" fillId="0" borderId="0" xfId="110" applyFont="1" applyAlignment="1">
      <alignment horizontal="right"/>
    </xf>
    <xf numFmtId="0" fontId="17" fillId="0" borderId="0" xfId="122" applyFont="1"/>
    <xf numFmtId="169" fontId="3" fillId="0" borderId="0" xfId="128" applyNumberFormat="1" applyFont="1" applyAlignment="1">
      <alignment vertical="center" wrapText="1"/>
    </xf>
    <xf numFmtId="169" fontId="17" fillId="0" borderId="0" xfId="115" applyNumberFormat="1" applyFont="1" applyFill="1"/>
    <xf numFmtId="0" fontId="2" fillId="0" borderId="0" xfId="0" applyFont="1" applyAlignment="1">
      <alignment horizontal="centerContinuous" vertical="center" wrapText="1"/>
    </xf>
    <xf numFmtId="0" fontId="23" fillId="0" borderId="0" xfId="115" applyFont="1" applyFill="1" applyAlignment="1">
      <alignment horizontal="centerContinuous" vertical="center" wrapText="1"/>
    </xf>
    <xf numFmtId="0" fontId="16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top" wrapText="1"/>
    </xf>
    <xf numFmtId="172" fontId="16" fillId="0" borderId="5" xfId="0" applyNumberFormat="1" applyFont="1" applyBorder="1" applyAlignment="1">
      <alignment horizontal="right" vertical="top"/>
    </xf>
    <xf numFmtId="0" fontId="25" fillId="0" borderId="5" xfId="0" applyFont="1" applyBorder="1" applyAlignment="1">
      <alignment horizontal="left" vertical="top" wrapText="1"/>
    </xf>
    <xf numFmtId="172" fontId="25" fillId="0" borderId="5" xfId="0" applyNumberFormat="1" applyFont="1" applyBorder="1" applyAlignment="1">
      <alignment horizontal="right" vertical="top"/>
    </xf>
    <xf numFmtId="0" fontId="25" fillId="0" borderId="5" xfId="0" applyFont="1" applyBorder="1" applyAlignment="1">
      <alignment horizontal="center" vertical="top" wrapText="1"/>
    </xf>
    <xf numFmtId="0" fontId="24" fillId="0" borderId="0" xfId="115" applyFont="1" applyFill="1" applyAlignment="1">
      <alignment horizontal="centerContinuous" vertical="center" wrapText="1"/>
    </xf>
    <xf numFmtId="169" fontId="4" fillId="0" borderId="0" xfId="128" applyNumberFormat="1" applyFont="1" applyBorder="1" applyAlignment="1">
      <alignment vertical="center" wrapText="1"/>
    </xf>
    <xf numFmtId="173" fontId="4" fillId="0" borderId="0" xfId="110" applyNumberFormat="1" applyFont="1" applyBorder="1" applyAlignment="1">
      <alignment vertical="center" wrapText="1"/>
    </xf>
    <xf numFmtId="0" fontId="19" fillId="0" borderId="0" xfId="129" applyFont="1" applyFill="1" applyAlignment="1">
      <alignment horizontal="right"/>
    </xf>
    <xf numFmtId="0" fontId="3" fillId="0" borderId="0" xfId="110" applyFont="1"/>
    <xf numFmtId="172" fontId="3" fillId="0" borderId="5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21" fillId="0" borderId="0" xfId="129" applyFont="1" applyAlignment="1">
      <alignment horizontal="centerContinuous" vertical="center"/>
    </xf>
    <xf numFmtId="0" fontId="21" fillId="0" borderId="0" xfId="129" applyFont="1" applyAlignment="1">
      <alignment horizontal="centerContinuous" vertical="center" wrapText="1"/>
    </xf>
    <xf numFmtId="0" fontId="24" fillId="0" borderId="0" xfId="129" applyFont="1" applyAlignment="1">
      <alignment horizontal="centerContinuous" vertical="center" wrapText="1"/>
    </xf>
    <xf numFmtId="0" fontId="28" fillId="0" borderId="0" xfId="110" applyFont="1" applyAlignment="1">
      <alignment horizontal="centerContinuous" vertical="center"/>
    </xf>
    <xf numFmtId="169" fontId="3" fillId="0" borderId="0" xfId="128" applyNumberFormat="1" applyFont="1" applyAlignment="1">
      <alignment horizontal="centerContinuous" vertical="center" wrapText="1"/>
    </xf>
    <xf numFmtId="0" fontId="3" fillId="0" borderId="0" xfId="110" applyFont="1" applyAlignment="1">
      <alignment horizontal="centerContinuous" vertical="center"/>
    </xf>
    <xf numFmtId="0" fontId="3" fillId="0" borderId="0" xfId="110" applyFont="1" applyFill="1" applyAlignment="1">
      <alignment horizontal="centerContinuous" vertical="center"/>
    </xf>
    <xf numFmtId="0" fontId="28" fillId="0" borderId="0" xfId="110" applyFont="1" applyAlignment="1">
      <alignment horizontal="centerContinuous" vertical="center" wrapText="1"/>
    </xf>
    <xf numFmtId="0" fontId="3" fillId="0" borderId="0" xfId="110" applyFont="1" applyAlignment="1">
      <alignment horizontal="centerContinuous" vertical="center" wrapText="1"/>
    </xf>
    <xf numFmtId="0" fontId="3" fillId="0" borderId="0" xfId="110" applyFont="1" applyFill="1" applyAlignment="1">
      <alignment horizontal="centerContinuous" vertical="center" wrapText="1"/>
    </xf>
    <xf numFmtId="172" fontId="4" fillId="0" borderId="5" xfId="0" applyNumberFormat="1" applyFont="1" applyBorder="1" applyAlignment="1">
      <alignment horizontal="right" vertical="top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 wrapText="1"/>
    </xf>
    <xf numFmtId="43" fontId="5" fillId="0" borderId="0" xfId="38" applyFont="1" applyFill="1" applyBorder="1" applyAlignment="1">
      <alignment horizontal="center" wrapText="1"/>
    </xf>
    <xf numFmtId="166" fontId="5" fillId="0" borderId="0" xfId="38" applyNumberFormat="1" applyFont="1" applyFill="1" applyBorder="1" applyAlignment="1">
      <alignment horizontal="center" wrapText="1"/>
    </xf>
    <xf numFmtId="167" fontId="3" fillId="0" borderId="0" xfId="164" applyNumberFormat="1" applyFont="1" applyFill="1" applyBorder="1" applyAlignment="1">
      <alignment horizontal="center" vertical="center"/>
    </xf>
    <xf numFmtId="39" fontId="22" fillId="0" borderId="0" xfId="115" applyNumberFormat="1" applyFont="1" applyFill="1"/>
    <xf numFmtId="0" fontId="3" fillId="0" borderId="4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39" fontId="3" fillId="0" borderId="0" xfId="110" applyNumberFormat="1" applyFont="1"/>
    <xf numFmtId="0" fontId="43" fillId="0" borderId="0" xfId="0" applyFont="1" applyFill="1" applyAlignment="1">
      <alignment horizontal="left" vertical="top" wrapText="1"/>
    </xf>
    <xf numFmtId="0" fontId="16" fillId="0" borderId="5" xfId="0" applyFont="1" applyBorder="1" applyAlignment="1">
      <alignment horizontal="right" vertical="top" wrapText="1"/>
    </xf>
    <xf numFmtId="0" fontId="26" fillId="0" borderId="5" xfId="0" applyFont="1" applyBorder="1" applyAlignment="1">
      <alignment horizontal="left" vertical="top" wrapText="1"/>
    </xf>
    <xf numFmtId="0" fontId="25" fillId="0" borderId="5" xfId="0" applyFont="1" applyBorder="1" applyAlignment="1">
      <alignment horizontal="right" vertical="top" wrapText="1"/>
    </xf>
    <xf numFmtId="172" fontId="4" fillId="0" borderId="0" xfId="110" applyNumberFormat="1" applyFont="1"/>
    <xf numFmtId="0" fontId="4" fillId="0" borderId="0" xfId="110" applyFont="1"/>
    <xf numFmtId="166" fontId="3" fillId="0" borderId="5" xfId="32" applyNumberFormat="1" applyFont="1" applyBorder="1" applyAlignment="1">
      <alignment horizontal="right" vertical="top"/>
    </xf>
    <xf numFmtId="173" fontId="17" fillId="0" borderId="0" xfId="115" applyNumberFormat="1" applyFont="1" applyFill="1"/>
    <xf numFmtId="39" fontId="4" fillId="0" borderId="0" xfId="110" applyNumberFormat="1" applyFont="1" applyBorder="1" applyAlignment="1">
      <alignment vertical="center" wrapText="1"/>
    </xf>
    <xf numFmtId="39" fontId="4" fillId="0" borderId="0" xfId="204" applyNumberFormat="1" applyFont="1" applyBorder="1" applyAlignment="1">
      <alignment vertical="center" wrapText="1"/>
    </xf>
    <xf numFmtId="0" fontId="21" fillId="0" borderId="0" xfId="115" applyFont="1" applyFill="1" applyAlignment="1">
      <alignment horizontal="centerContinuous" vertical="center" wrapText="1"/>
    </xf>
    <xf numFmtId="0" fontId="4" fillId="0" borderId="0" xfId="129" applyFont="1" applyAlignment="1">
      <alignment horizontal="right"/>
    </xf>
    <xf numFmtId="0" fontId="4" fillId="0" borderId="0" xfId="122" applyFont="1" applyAlignment="1">
      <alignment horizontal="right" vertical="center"/>
    </xf>
    <xf numFmtId="166" fontId="4" fillId="0" borderId="4" xfId="38" applyNumberFormat="1" applyFont="1" applyFill="1" applyBorder="1" applyAlignment="1">
      <alignment horizontal="right" vertical="top"/>
    </xf>
    <xf numFmtId="166" fontId="4" fillId="0" borderId="4" xfId="32" applyNumberFormat="1" applyFont="1" applyFill="1" applyBorder="1" applyAlignment="1">
      <alignment horizontal="right" vertical="top"/>
    </xf>
    <xf numFmtId="166" fontId="3" fillId="0" borderId="4" xfId="38" applyNumberFormat="1" applyFont="1" applyFill="1" applyBorder="1" applyAlignment="1">
      <alignment horizontal="right" vertical="top"/>
    </xf>
    <xf numFmtId="166" fontId="3" fillId="0" borderId="4" xfId="32" applyNumberFormat="1" applyFont="1" applyFill="1" applyBorder="1" applyAlignment="1">
      <alignment horizontal="right" vertical="top"/>
    </xf>
    <xf numFmtId="0" fontId="4" fillId="0" borderId="4" xfId="0" applyFont="1" applyBorder="1" applyAlignment="1">
      <alignment horizontal="left" vertical="top" wrapText="1"/>
    </xf>
    <xf numFmtId="0" fontId="4" fillId="35" borderId="4" xfId="0" applyFont="1" applyFill="1" applyBorder="1" applyAlignment="1">
      <alignment horizontal="left" vertical="top" wrapText="1"/>
    </xf>
    <xf numFmtId="166" fontId="4" fillId="0" borderId="4" xfId="38" applyNumberFormat="1" applyFont="1" applyFill="1" applyBorder="1" applyAlignment="1">
      <alignment horizontal="left" vertical="top"/>
    </xf>
    <xf numFmtId="166" fontId="3" fillId="0" borderId="4" xfId="38" applyNumberFormat="1" applyFont="1" applyFill="1" applyBorder="1" applyAlignment="1">
      <alignment horizontal="left" vertical="top"/>
    </xf>
    <xf numFmtId="166" fontId="3" fillId="0" borderId="4" xfId="38" applyNumberFormat="1" applyFont="1" applyFill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top" wrapText="1"/>
    </xf>
    <xf numFmtId="166" fontId="3" fillId="11" borderId="4" xfId="38" applyNumberFormat="1" applyFont="1" applyFill="1" applyBorder="1" applyAlignment="1">
      <alignment horizontal="left" vertical="top" wrapText="1"/>
    </xf>
    <xf numFmtId="166" fontId="3" fillId="0" borderId="4" xfId="38" applyNumberFormat="1" applyFont="1" applyFill="1" applyBorder="1" applyAlignment="1">
      <alignment horizontal="left" vertical="center" wrapText="1"/>
    </xf>
    <xf numFmtId="166" fontId="3" fillId="0" borderId="4" xfId="38" applyNumberFormat="1" applyFont="1" applyFill="1" applyBorder="1" applyAlignment="1">
      <alignment horizontal="left" vertical="center"/>
    </xf>
    <xf numFmtId="43" fontId="3" fillId="0" borderId="0" xfId="0" applyNumberFormat="1" applyFont="1" applyAlignment="1">
      <alignment horizontal="center" vertical="center"/>
    </xf>
    <xf numFmtId="173" fontId="3" fillId="0" borderId="0" xfId="110" applyNumberFormat="1" applyFont="1"/>
    <xf numFmtId="0" fontId="3" fillId="0" borderId="0" xfId="0" applyFont="1" applyBorder="1" applyAlignment="1">
      <alignment horizontal="left" vertical="top" wrapText="1"/>
    </xf>
    <xf numFmtId="172" fontId="3" fillId="0" borderId="0" xfId="0" applyNumberFormat="1" applyFont="1" applyBorder="1" applyAlignment="1">
      <alignment horizontal="right" vertical="top"/>
    </xf>
    <xf numFmtId="166" fontId="3" fillId="0" borderId="0" xfId="32" applyNumberFormat="1" applyFont="1" applyBorder="1" applyAlignment="1">
      <alignment horizontal="right" vertical="top"/>
    </xf>
    <xf numFmtId="0" fontId="4" fillId="0" borderId="4" xfId="115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6" fontId="4" fillId="0" borderId="4" xfId="38" applyNumberFormat="1" applyFont="1" applyFill="1" applyBorder="1" applyAlignment="1">
      <alignment horizontal="left" vertical="center"/>
    </xf>
    <xf numFmtId="166" fontId="3" fillId="11" borderId="4" xfId="38" applyNumberFormat="1" applyFont="1" applyFill="1" applyBorder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0" fontId="26" fillId="0" borderId="9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43" fillId="0" borderId="0" xfId="0" applyFont="1" applyFill="1" applyAlignment="1">
      <alignment horizontal="left" vertical="top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</cellXfs>
  <cellStyles count="221">
    <cellStyle name="_artabyuje" xfId="1"/>
    <cellStyle name="_artabyuje_3.Havelvacner_N1_12 23.01.2018" xfId="2"/>
    <cellStyle name="_Sheet2" xfId="3"/>
    <cellStyle name="_Sheet2 2" xfId="4"/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omma" xfId="32" builtinId="3"/>
    <cellStyle name="Comma 10" xfId="33"/>
    <cellStyle name="Comma 2" xfId="34"/>
    <cellStyle name="Comma 2 2" xfId="35"/>
    <cellStyle name="Comma 2 2 2" xfId="36"/>
    <cellStyle name="Comma 2 2 2 2" xfId="37"/>
    <cellStyle name="Comma 2 2 2 3" xfId="38"/>
    <cellStyle name="Comma 2 2 3" xfId="39"/>
    <cellStyle name="Comma 2 2 3 2" xfId="40"/>
    <cellStyle name="Comma 2 3" xfId="41"/>
    <cellStyle name="Comma 2 3 2" xfId="42"/>
    <cellStyle name="Comma 2 3 2 2" xfId="43"/>
    <cellStyle name="Comma 2 4" xfId="44"/>
    <cellStyle name="Comma 2 4 2" xfId="45"/>
    <cellStyle name="Comma 2 5" xfId="46"/>
    <cellStyle name="Comma 2 6" xfId="47"/>
    <cellStyle name="Comma 2 6 2" xfId="48"/>
    <cellStyle name="Comma 2 7" xfId="49"/>
    <cellStyle name="Comma 3" xfId="50"/>
    <cellStyle name="Comma 3 2" xfId="51"/>
    <cellStyle name="Comma 3 2 2" xfId="52"/>
    <cellStyle name="Comma 3 2 3" xfId="53"/>
    <cellStyle name="Comma 3 3" xfId="54"/>
    <cellStyle name="Comma 3 3 2" xfId="55"/>
    <cellStyle name="Comma 3 4" xfId="56"/>
    <cellStyle name="Comma 4" xfId="57"/>
    <cellStyle name="Comma 4 2" xfId="58"/>
    <cellStyle name="Comma 4 2 2" xfId="59"/>
    <cellStyle name="Comma 4 3" xfId="60"/>
    <cellStyle name="Comma 4 3 2" xfId="61"/>
    <cellStyle name="Comma 4 4" xfId="62"/>
    <cellStyle name="Comma 5" xfId="63"/>
    <cellStyle name="Comma 5 2" xfId="64"/>
    <cellStyle name="Comma 5 2 2" xfId="65"/>
    <cellStyle name="Comma 5 3" xfId="66"/>
    <cellStyle name="Comma 6" xfId="67"/>
    <cellStyle name="Comma 6 2" xfId="68"/>
    <cellStyle name="Comma 6 2 2" xfId="69"/>
    <cellStyle name="Comma 6 3" xfId="70"/>
    <cellStyle name="Comma 6 4" xfId="71"/>
    <cellStyle name="Comma 7" xfId="72"/>
    <cellStyle name="Comma 7 2" xfId="73"/>
    <cellStyle name="Comma 7 2 2" xfId="74"/>
    <cellStyle name="Comma 7 3" xfId="75"/>
    <cellStyle name="Comma 7 4" xfId="76"/>
    <cellStyle name="Comma 8" xfId="77"/>
    <cellStyle name="Comma 8 2" xfId="78"/>
    <cellStyle name="Comma 8 3" xfId="79"/>
    <cellStyle name="Comma 9" xfId="80"/>
    <cellStyle name="Comma 9 2" xfId="81"/>
    <cellStyle name="Comma 9 2 2" xfId="82"/>
    <cellStyle name="Explanatory Text 2" xfId="83"/>
    <cellStyle name="Good 2" xfId="84"/>
    <cellStyle name="Heading 1 2" xfId="85"/>
    <cellStyle name="Heading 2 2" xfId="86"/>
    <cellStyle name="Heading 3 2" xfId="87"/>
    <cellStyle name="Heading 4 2" xfId="88"/>
    <cellStyle name="Input 2" xfId="89"/>
    <cellStyle name="KPMG Heading 1" xfId="90"/>
    <cellStyle name="KPMG Heading 2" xfId="91"/>
    <cellStyle name="KPMG Heading 3" xfId="92"/>
    <cellStyle name="KPMG Heading 4" xfId="93"/>
    <cellStyle name="KPMG Normal" xfId="94"/>
    <cellStyle name="KPMG Normal Text" xfId="95"/>
    <cellStyle name="KPMG Normal_123" xfId="96"/>
    <cellStyle name="Linked Cell 2" xfId="97"/>
    <cellStyle name="Neutral 2" xfId="98"/>
    <cellStyle name="Neutral 2 2" xfId="99"/>
    <cellStyle name="Neutral 3" xfId="100"/>
    <cellStyle name="Neutral 4" xfId="101"/>
    <cellStyle name="Normal" xfId="0" builtinId="0"/>
    <cellStyle name="Normal 10" xfId="102"/>
    <cellStyle name="Normal 10 2" xfId="103"/>
    <cellStyle name="Normal 10 3" xfId="104"/>
    <cellStyle name="Normal 11" xfId="105"/>
    <cellStyle name="Normal 11 2" xfId="106"/>
    <cellStyle name="Normal 12" xfId="107"/>
    <cellStyle name="Normal 12 2" xfId="108"/>
    <cellStyle name="Normal 13" xfId="109"/>
    <cellStyle name="Normal 14" xfId="110"/>
    <cellStyle name="Normal 14 2" xfId="111"/>
    <cellStyle name="Normal 15" xfId="112"/>
    <cellStyle name="Normal 16" xfId="113"/>
    <cellStyle name="Normal 16 2" xfId="114"/>
    <cellStyle name="Normal 2" xfId="115"/>
    <cellStyle name="Normal 2 2" xfId="116"/>
    <cellStyle name="Normal 2 2 2" xfId="117"/>
    <cellStyle name="Normal 2 2 3" xfId="118"/>
    <cellStyle name="Normal 2 3" xfId="119"/>
    <cellStyle name="Normal 2 3 2" xfId="120"/>
    <cellStyle name="Normal 2 3 3" xfId="121"/>
    <cellStyle name="Normal 2 4" xfId="122"/>
    <cellStyle name="Normal 2 4 2" xfId="123"/>
    <cellStyle name="Normal 2 5" xfId="124"/>
    <cellStyle name="Normal 2_3.Havelvacner_N1_12 23.01.2018" xfId="125"/>
    <cellStyle name="Normal 3" xfId="126"/>
    <cellStyle name="Normal 3 2" xfId="127"/>
    <cellStyle name="Normal 3 2 2" xfId="128"/>
    <cellStyle name="Normal 3 3" xfId="129"/>
    <cellStyle name="Normal 3 3 2" xfId="130"/>
    <cellStyle name="Normal 3 4" xfId="131"/>
    <cellStyle name="Normal 3_Deficit" xfId="132"/>
    <cellStyle name="Normal 4" xfId="133"/>
    <cellStyle name="Normal 4 2" xfId="134"/>
    <cellStyle name="Normal 4 3" xfId="135"/>
    <cellStyle name="Normal 4 4" xfId="136"/>
    <cellStyle name="Normal 4 5" xfId="137"/>
    <cellStyle name="Normal 4_Deficit" xfId="138"/>
    <cellStyle name="Normal 5" xfId="139"/>
    <cellStyle name="Normal 5 2" xfId="140"/>
    <cellStyle name="Normal 5 2 2" xfId="141"/>
    <cellStyle name="Normal 5 3" xfId="142"/>
    <cellStyle name="Normal 5_Deficit" xfId="143"/>
    <cellStyle name="Normal 6" xfId="144"/>
    <cellStyle name="Normal 6 2" xfId="145"/>
    <cellStyle name="Normal 6 2 2" xfId="146"/>
    <cellStyle name="Normal 6 3" xfId="147"/>
    <cellStyle name="Normal 7" xfId="148"/>
    <cellStyle name="Normal 7 2" xfId="149"/>
    <cellStyle name="Normal 8" xfId="150"/>
    <cellStyle name="Normal 8 2" xfId="151"/>
    <cellStyle name="Normal 8 3" xfId="152"/>
    <cellStyle name="Normal 9" xfId="153"/>
    <cellStyle name="Normal 9 2" xfId="154"/>
    <cellStyle name="Note 2" xfId="155"/>
    <cellStyle name="Note 2 2" xfId="156"/>
    <cellStyle name="Note 2 3" xfId="157"/>
    <cellStyle name="Output 2" xfId="158"/>
    <cellStyle name="Percent 2" xfId="159"/>
    <cellStyle name="Percent 2 2" xfId="160"/>
    <cellStyle name="Percent 2 2 2" xfId="161"/>
    <cellStyle name="Percent 2 2 2 2" xfId="162"/>
    <cellStyle name="Percent 2 3" xfId="163"/>
    <cellStyle name="Percent 2 4" xfId="164"/>
    <cellStyle name="Percent 3" xfId="165"/>
    <cellStyle name="Percent 3 2" xfId="166"/>
    <cellStyle name="Percent 4" xfId="167"/>
    <cellStyle name="Percent 4 2" xfId="168"/>
    <cellStyle name="Percent 5" xfId="169"/>
    <cellStyle name="Percent 5 2" xfId="170"/>
    <cellStyle name="Percent 5 2 2" xfId="171"/>
    <cellStyle name="Percent 5 3" xfId="172"/>
    <cellStyle name="RowLevel_1_N6+artabyuje" xfId="173"/>
    <cellStyle name="SN_241" xfId="174"/>
    <cellStyle name="Style 1" xfId="175"/>
    <cellStyle name="Style 1 2" xfId="176"/>
    <cellStyle name="Title 2" xfId="177"/>
    <cellStyle name="Total 2" xfId="178"/>
    <cellStyle name="Warning Text 2" xfId="179"/>
    <cellStyle name="Беззащитный" xfId="180"/>
    <cellStyle name="Защитный" xfId="181"/>
    <cellStyle name="Обычный 2" xfId="182"/>
    <cellStyle name="Обычный 2 10" xfId="183"/>
    <cellStyle name="Обычный 2 11" xfId="184"/>
    <cellStyle name="Обычный 2 12" xfId="185"/>
    <cellStyle name="Обычный 2 13" xfId="186"/>
    <cellStyle name="Обычный 2 14" xfId="187"/>
    <cellStyle name="Обычный 2 15" xfId="188"/>
    <cellStyle name="Обычный 2 2" xfId="189"/>
    <cellStyle name="Обычный 2 2 2" xfId="190"/>
    <cellStyle name="Обычный 2 3" xfId="191"/>
    <cellStyle name="Обычный 2 4" xfId="192"/>
    <cellStyle name="Обычный 2 4 2" xfId="193"/>
    <cellStyle name="Обычный 2 5" xfId="194"/>
    <cellStyle name="Обычный 2 5 2" xfId="195"/>
    <cellStyle name="Обычный 2 6" xfId="196"/>
    <cellStyle name="Обычный 2 6 2" xfId="197"/>
    <cellStyle name="Обычный 2 7" xfId="198"/>
    <cellStyle name="Обычный 2 7 2" xfId="199"/>
    <cellStyle name="Обычный 2 8" xfId="200"/>
    <cellStyle name="Обычный 2 8 2" xfId="201"/>
    <cellStyle name="Обычный 2 9" xfId="202"/>
    <cellStyle name="Обычный 2_900005052015" xfId="203"/>
    <cellStyle name="Обычный 3" xfId="204"/>
    <cellStyle name="Обычный 3 2" xfId="205"/>
    <cellStyle name="Обычный 3 3" xfId="206"/>
    <cellStyle name="Обычный 4" xfId="207"/>
    <cellStyle name="Обычный 4 2" xfId="208"/>
    <cellStyle name="Стиль 1" xfId="209"/>
    <cellStyle name="Финансовый 2" xfId="210"/>
    <cellStyle name="Финансовый 2 2" xfId="211"/>
    <cellStyle name="Финансовый 2 3" xfId="212"/>
    <cellStyle name="Финансовый 2 4" xfId="213"/>
    <cellStyle name="Финансовый 3" xfId="214"/>
    <cellStyle name="Финансовый 3 2" xfId="215"/>
    <cellStyle name="Финансовый 4" xfId="216"/>
    <cellStyle name="Финансовый 4 2" xfId="217"/>
    <cellStyle name="Финансовый 4 3" xfId="218"/>
    <cellStyle name="Финансовый 5" xfId="219"/>
    <cellStyle name="Финансовый 5 2" xfId="2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abSelected="1" workbookViewId="0"/>
  </sheetViews>
  <sheetFormatPr defaultRowHeight="13.5"/>
  <cols>
    <col min="1" max="1" width="42.140625" style="9" customWidth="1"/>
    <col min="2" max="2" width="15.7109375" style="9" customWidth="1"/>
    <col min="3" max="3" width="16" style="9" customWidth="1"/>
    <col min="4" max="5" width="15.7109375" style="10" customWidth="1"/>
    <col min="6" max="6" width="16.5703125" style="11" customWidth="1"/>
    <col min="7" max="7" width="12.5703125" style="12" customWidth="1"/>
    <col min="8" max="8" width="12.28515625" style="4" customWidth="1"/>
    <col min="9" max="9" width="12.42578125" style="4" bestFit="1" customWidth="1"/>
    <col min="10" max="10" width="16.5703125" style="4" bestFit="1" customWidth="1"/>
    <col min="11" max="11" width="16.7109375" style="4" bestFit="1" customWidth="1"/>
    <col min="12" max="12" width="16" style="4" bestFit="1" customWidth="1"/>
    <col min="13" max="13" width="15.140625" style="4" bestFit="1" customWidth="1"/>
    <col min="14" max="14" width="14.5703125" style="4" bestFit="1" customWidth="1"/>
    <col min="15" max="16384" width="9.140625" style="4"/>
  </cols>
  <sheetData>
    <row r="1" spans="1:14" ht="13.5" customHeight="1">
      <c r="G1"/>
      <c r="H1" s="69" t="s">
        <v>130</v>
      </c>
    </row>
    <row r="2" spans="1:14" ht="14.25" customHeight="1">
      <c r="G2" s="2"/>
      <c r="H2" s="69" t="s">
        <v>129</v>
      </c>
    </row>
    <row r="3" spans="1:14" ht="23.25" customHeight="1">
      <c r="A3" s="48" t="s">
        <v>3</v>
      </c>
      <c r="B3" s="47"/>
      <c r="C3" s="47"/>
      <c r="D3" s="47"/>
      <c r="E3" s="47"/>
      <c r="F3" s="47"/>
      <c r="G3" s="47"/>
      <c r="H3" s="47"/>
    </row>
    <row r="4" spans="1:14" ht="47.25" customHeight="1">
      <c r="A4" s="19" t="s">
        <v>153</v>
      </c>
      <c r="B4" s="19"/>
      <c r="C4" s="19"/>
      <c r="D4" s="19"/>
      <c r="E4" s="19"/>
      <c r="F4" s="19"/>
      <c r="G4" s="19"/>
      <c r="H4" s="19"/>
    </row>
    <row r="5" spans="1:14" ht="17.25" customHeight="1">
      <c r="A5" s="49" t="s">
        <v>4</v>
      </c>
      <c r="B5" s="49"/>
      <c r="C5" s="49"/>
      <c r="D5" s="49"/>
      <c r="E5" s="49"/>
      <c r="F5" s="49"/>
      <c r="G5" s="49"/>
      <c r="H5" s="49"/>
    </row>
    <row r="6" spans="1:14" s="6" customFormat="1" ht="14.25">
      <c r="A6" s="5"/>
      <c r="B6" s="50"/>
      <c r="C6" s="50"/>
      <c r="D6" s="51"/>
      <c r="E6" s="51"/>
      <c r="F6" s="51"/>
      <c r="G6" s="52"/>
      <c r="J6" s="94"/>
    </row>
    <row r="7" spans="1:14" s="6" customFormat="1" ht="118.5" customHeight="1">
      <c r="A7" s="7" t="s">
        <v>5</v>
      </c>
      <c r="B7" s="8" t="s">
        <v>6</v>
      </c>
      <c r="C7" s="8" t="s">
        <v>92</v>
      </c>
      <c r="D7" s="8" t="s">
        <v>98</v>
      </c>
      <c r="E7" s="8" t="s">
        <v>99</v>
      </c>
      <c r="F7" s="8" t="s">
        <v>44</v>
      </c>
      <c r="G7" s="8" t="s">
        <v>93</v>
      </c>
      <c r="H7" s="8" t="s">
        <v>100</v>
      </c>
    </row>
    <row r="8" spans="1:14" s="6" customFormat="1" ht="14.25">
      <c r="A8" s="75" t="s">
        <v>7</v>
      </c>
      <c r="B8" s="71">
        <f>B10+B62</f>
        <v>536761619.80000001</v>
      </c>
      <c r="C8" s="71">
        <f>C10+C62</f>
        <v>549724491</v>
      </c>
      <c r="D8" s="71">
        <f>D10+D62</f>
        <v>316361832.19999999</v>
      </c>
      <c r="E8" s="71">
        <f>E10+E62</f>
        <v>342376753.89700001</v>
      </c>
      <c r="F8" s="71">
        <f>F10+F62</f>
        <v>-67270443.099999994</v>
      </c>
      <c r="G8" s="72">
        <f>F8/C8*100</f>
        <v>-12.23711953921296</v>
      </c>
      <c r="H8" s="72">
        <f>F8/E8*100</f>
        <v>-19.648075499961514</v>
      </c>
    </row>
    <row r="9" spans="1:14" s="6" customFormat="1" ht="14.25" customHeight="1">
      <c r="A9" s="46" t="s">
        <v>8</v>
      </c>
      <c r="B9" s="73"/>
      <c r="C9" s="73"/>
      <c r="D9" s="73"/>
      <c r="E9" s="73"/>
      <c r="F9" s="73"/>
      <c r="G9" s="72"/>
      <c r="H9" s="72"/>
    </row>
    <row r="10" spans="1:14" s="6" customFormat="1" ht="14.25" customHeight="1">
      <c r="A10" s="75" t="s">
        <v>9</v>
      </c>
      <c r="B10" s="71">
        <f>B12+B18</f>
        <v>210049083.30000001</v>
      </c>
      <c r="C10" s="71">
        <f>C12+C18</f>
        <v>262012242.90000004</v>
      </c>
      <c r="D10" s="71">
        <f>D12+D18</f>
        <v>206639732.70000002</v>
      </c>
      <c r="E10" s="71">
        <f>E12+E18</f>
        <v>232006654.39700001</v>
      </c>
      <c r="F10" s="71">
        <f>F12+F18</f>
        <v>-5654084.5600000024</v>
      </c>
      <c r="G10" s="72">
        <f t="shared" ref="G10:G15" si="0">F10/C10*100</f>
        <v>-2.1579467041003686</v>
      </c>
      <c r="H10" s="72">
        <f t="shared" ref="H10:H15" si="1">F10/E10*100</f>
        <v>-2.4370355129232508</v>
      </c>
      <c r="J10" s="85"/>
      <c r="K10" s="85"/>
      <c r="L10" s="85"/>
      <c r="M10" s="85"/>
      <c r="N10" s="85"/>
    </row>
    <row r="11" spans="1:14" s="6" customFormat="1" ht="14.25" customHeight="1">
      <c r="A11" s="46" t="s">
        <v>8</v>
      </c>
      <c r="B11" s="71"/>
      <c r="C11" s="71"/>
      <c r="D11" s="71"/>
      <c r="E11" s="71"/>
      <c r="F11" s="71"/>
      <c r="G11" s="72"/>
      <c r="H11" s="72"/>
      <c r="J11" s="85"/>
      <c r="K11" s="85"/>
      <c r="L11" s="85"/>
      <c r="M11" s="85"/>
      <c r="N11" s="85"/>
    </row>
    <row r="12" spans="1:14" s="6" customFormat="1" ht="14.25" customHeight="1">
      <c r="A12" s="75" t="s">
        <v>10</v>
      </c>
      <c r="B12" s="71">
        <f>B14</f>
        <v>314989179.60000002</v>
      </c>
      <c r="C12" s="71">
        <f>C14</f>
        <v>298244229.60000002</v>
      </c>
      <c r="D12" s="71">
        <f>D14</f>
        <v>72180959.5</v>
      </c>
      <c r="E12" s="71">
        <f>E14</f>
        <v>72180959.5</v>
      </c>
      <c r="F12" s="71">
        <f>F14</f>
        <v>985128.66</v>
      </c>
      <c r="G12" s="72">
        <f t="shared" si="0"/>
        <v>0.33030937809634658</v>
      </c>
      <c r="H12" s="72">
        <f t="shared" si="1"/>
        <v>1.3648040519605451</v>
      </c>
    </row>
    <row r="13" spans="1:14" s="6" customFormat="1" ht="14.25" customHeight="1">
      <c r="A13" s="46" t="s">
        <v>8</v>
      </c>
      <c r="B13" s="73"/>
      <c r="C13" s="73"/>
      <c r="D13" s="73"/>
      <c r="E13" s="73"/>
      <c r="F13" s="73"/>
      <c r="G13" s="72"/>
      <c r="H13" s="72"/>
    </row>
    <row r="14" spans="1:14" s="6" customFormat="1" ht="61.5" customHeight="1">
      <c r="A14" s="75" t="s">
        <v>11</v>
      </c>
      <c r="B14" s="71">
        <f>B15</f>
        <v>314989179.60000002</v>
      </c>
      <c r="C14" s="71">
        <f t="shared" ref="C14:F14" si="2">C15</f>
        <v>298244229.60000002</v>
      </c>
      <c r="D14" s="71">
        <f t="shared" si="2"/>
        <v>72180959.5</v>
      </c>
      <c r="E14" s="71">
        <f t="shared" si="2"/>
        <v>72180959.5</v>
      </c>
      <c r="F14" s="71">
        <f t="shared" si="2"/>
        <v>985128.66</v>
      </c>
      <c r="G14" s="72">
        <f t="shared" si="0"/>
        <v>0.33030937809634658</v>
      </c>
      <c r="H14" s="72">
        <f t="shared" si="1"/>
        <v>1.3648040519605451</v>
      </c>
    </row>
    <row r="15" spans="1:14" s="6" customFormat="1" ht="13.5" customHeight="1">
      <c r="A15" s="46" t="s">
        <v>12</v>
      </c>
      <c r="B15" s="73">
        <f>B17</f>
        <v>314989179.60000002</v>
      </c>
      <c r="C15" s="73">
        <f t="shared" ref="C15:F15" si="3">C17</f>
        <v>298244229.60000002</v>
      </c>
      <c r="D15" s="73">
        <f t="shared" si="3"/>
        <v>72180959.5</v>
      </c>
      <c r="E15" s="73">
        <f t="shared" si="3"/>
        <v>72180959.5</v>
      </c>
      <c r="F15" s="73">
        <f t="shared" si="3"/>
        <v>985128.66</v>
      </c>
      <c r="G15" s="74">
        <f t="shared" si="0"/>
        <v>0.33030937809634658</v>
      </c>
      <c r="H15" s="74">
        <f t="shared" si="1"/>
        <v>1.3648040519605451</v>
      </c>
    </row>
    <row r="16" spans="1:14" s="6" customFormat="1" ht="13.5" customHeight="1">
      <c r="A16" s="46" t="s">
        <v>13</v>
      </c>
      <c r="B16" s="73"/>
      <c r="C16" s="73"/>
      <c r="D16" s="73"/>
      <c r="E16" s="73"/>
      <c r="F16" s="73"/>
      <c r="G16" s="74"/>
      <c r="H16" s="74"/>
    </row>
    <row r="17" spans="1:13" s="6" customFormat="1" ht="13.5" customHeight="1">
      <c r="A17" s="46" t="s">
        <v>14</v>
      </c>
      <c r="B17" s="84">
        <v>314989179.60000002</v>
      </c>
      <c r="C17" s="84">
        <v>298244229.60000002</v>
      </c>
      <c r="D17" s="84">
        <v>72180959.5</v>
      </c>
      <c r="E17" s="84">
        <v>72180959.5</v>
      </c>
      <c r="F17" s="93">
        <v>985128.66</v>
      </c>
      <c r="G17" s="74">
        <f t="shared" ref="G17:G73" si="4">F17/C17*100</f>
        <v>0.33030937809634658</v>
      </c>
      <c r="H17" s="74">
        <f t="shared" ref="H17:H73" si="5">F17/E17*100</f>
        <v>1.3648040519605451</v>
      </c>
    </row>
    <row r="18" spans="1:13" s="6" customFormat="1" ht="14.25" customHeight="1">
      <c r="A18" s="75" t="s">
        <v>16</v>
      </c>
      <c r="B18" s="71">
        <f>B32+B33+B36+B58+B24+B20</f>
        <v>-104940096.3</v>
      </c>
      <c r="C18" s="71">
        <f t="shared" ref="C18:F18" si="6">C32+C33+C36+C58+C24+C20</f>
        <v>-36231986.700000003</v>
      </c>
      <c r="D18" s="71">
        <f t="shared" si="6"/>
        <v>134458773.20000002</v>
      </c>
      <c r="E18" s="71">
        <f t="shared" si="6"/>
        <v>159825694.89700001</v>
      </c>
      <c r="F18" s="71">
        <f t="shared" si="6"/>
        <v>-6639213.2200000025</v>
      </c>
      <c r="G18" s="72">
        <f t="shared" si="4"/>
        <v>18.3241765762737</v>
      </c>
      <c r="H18" s="72">
        <f t="shared" si="5"/>
        <v>-4.1540336954446886</v>
      </c>
      <c r="J18" s="85"/>
      <c r="K18" s="85"/>
      <c r="L18" s="85"/>
      <c r="M18" s="85"/>
    </row>
    <row r="19" spans="1:13" s="6" customFormat="1" ht="14.25" customHeight="1">
      <c r="A19" s="46" t="s">
        <v>8</v>
      </c>
      <c r="B19" s="71"/>
      <c r="C19" s="71"/>
      <c r="D19" s="71"/>
      <c r="E19" s="71"/>
      <c r="F19" s="71"/>
      <c r="G19" s="74"/>
      <c r="H19" s="74"/>
    </row>
    <row r="20" spans="1:13" s="6" customFormat="1" ht="36.75" customHeight="1">
      <c r="A20" s="90" t="s">
        <v>154</v>
      </c>
      <c r="B20" s="77">
        <v>0</v>
      </c>
      <c r="C20" s="77">
        <f>C21</f>
        <v>3700000</v>
      </c>
      <c r="D20" s="77">
        <v>0</v>
      </c>
      <c r="E20" s="77">
        <f>E21</f>
        <v>3700000</v>
      </c>
      <c r="F20" s="77">
        <v>0</v>
      </c>
      <c r="G20" s="72">
        <f t="shared" ref="G20:G21" si="7">F20/C20*100</f>
        <v>0</v>
      </c>
      <c r="H20" s="72">
        <f t="shared" ref="H20:H21" si="8">F20/E20*100</f>
        <v>0</v>
      </c>
    </row>
    <row r="21" spans="1:13" s="6" customFormat="1" ht="14.25" customHeight="1">
      <c r="A21" s="91" t="s">
        <v>63</v>
      </c>
      <c r="B21" s="77">
        <v>0</v>
      </c>
      <c r="C21" s="78">
        <f>C23</f>
        <v>3700000</v>
      </c>
      <c r="D21" s="78">
        <f>D23</f>
        <v>0</v>
      </c>
      <c r="E21" s="78">
        <f>E23</f>
        <v>3700000</v>
      </c>
      <c r="F21" s="78">
        <f>F23</f>
        <v>0</v>
      </c>
      <c r="G21" s="74">
        <f t="shared" si="7"/>
        <v>0</v>
      </c>
      <c r="H21" s="74">
        <f t="shared" si="8"/>
        <v>0</v>
      </c>
    </row>
    <row r="22" spans="1:13" s="6" customFormat="1" ht="14.25" customHeight="1">
      <c r="A22" s="91" t="s">
        <v>13</v>
      </c>
      <c r="B22" s="77"/>
      <c r="C22" s="92"/>
      <c r="D22" s="92"/>
      <c r="E22" s="92"/>
      <c r="F22" s="77"/>
      <c r="G22" s="74"/>
      <c r="H22" s="74"/>
    </row>
    <row r="23" spans="1:13" s="6" customFormat="1" ht="14.25" customHeight="1">
      <c r="A23" s="91" t="s">
        <v>155</v>
      </c>
      <c r="B23" s="84"/>
      <c r="C23" s="78">
        <v>3700000</v>
      </c>
      <c r="D23" s="77"/>
      <c r="E23" s="78">
        <v>3700000</v>
      </c>
      <c r="F23" s="78">
        <v>0</v>
      </c>
      <c r="G23" s="74">
        <f t="shared" ref="G23" si="9">F23/C23*100</f>
        <v>0</v>
      </c>
      <c r="H23" s="74">
        <f t="shared" ref="H23" si="10">F23/E23*100</f>
        <v>0</v>
      </c>
    </row>
    <row r="24" spans="1:13" s="6" customFormat="1" ht="31.5" customHeight="1">
      <c r="A24" s="75" t="s">
        <v>112</v>
      </c>
      <c r="B24" s="71">
        <f>B28+B25</f>
        <v>0</v>
      </c>
      <c r="C24" s="71">
        <f t="shared" ref="C24:F24" si="11">C28+C25</f>
        <v>-398420</v>
      </c>
      <c r="D24" s="71">
        <f t="shared" si="11"/>
        <v>0</v>
      </c>
      <c r="E24" s="71">
        <f t="shared" si="11"/>
        <v>-398420</v>
      </c>
      <c r="F24" s="71">
        <f t="shared" si="11"/>
        <v>-198420</v>
      </c>
      <c r="G24" s="72">
        <f t="shared" si="4"/>
        <v>49.801716781286082</v>
      </c>
      <c r="H24" s="72">
        <f t="shared" si="5"/>
        <v>49.801716781286082</v>
      </c>
    </row>
    <row r="25" spans="1:13" s="6" customFormat="1" ht="31.5" customHeight="1">
      <c r="A25" s="91" t="s">
        <v>63</v>
      </c>
      <c r="B25" s="78">
        <f>B27</f>
        <v>0</v>
      </c>
      <c r="C25" s="78">
        <f>C27</f>
        <v>-200000</v>
      </c>
      <c r="D25" s="77">
        <f>D27</f>
        <v>0</v>
      </c>
      <c r="E25" s="78">
        <f>E27</f>
        <v>-200000</v>
      </c>
      <c r="F25" s="78">
        <f>F27</f>
        <v>0</v>
      </c>
      <c r="G25" s="74">
        <f t="shared" ref="G25:G27" si="12">F25/C25*100</f>
        <v>0</v>
      </c>
      <c r="H25" s="74">
        <f t="shared" ref="H25:H27" si="13">F25/E25*100</f>
        <v>0</v>
      </c>
    </row>
    <row r="26" spans="1:13" s="6" customFormat="1" ht="14.25">
      <c r="A26" s="91" t="s">
        <v>13</v>
      </c>
      <c r="B26" s="77"/>
      <c r="C26" s="92"/>
      <c r="D26" s="92"/>
      <c r="E26" s="92"/>
      <c r="F26" s="84"/>
      <c r="G26" s="74"/>
      <c r="H26" s="74"/>
    </row>
    <row r="27" spans="1:13" s="6" customFormat="1" ht="16.5" customHeight="1">
      <c r="A27" s="91" t="s">
        <v>156</v>
      </c>
      <c r="B27" s="84">
        <v>0</v>
      </c>
      <c r="C27" s="84">
        <v>-200000</v>
      </c>
      <c r="D27" s="84">
        <v>0</v>
      </c>
      <c r="E27" s="84">
        <v>-200000</v>
      </c>
      <c r="F27" s="84">
        <v>0</v>
      </c>
      <c r="G27" s="74">
        <f t="shared" si="12"/>
        <v>0</v>
      </c>
      <c r="H27" s="74">
        <f t="shared" si="13"/>
        <v>0</v>
      </c>
    </row>
    <row r="28" spans="1:13" s="6" customFormat="1" ht="16.5" customHeight="1">
      <c r="A28" s="46" t="s">
        <v>133</v>
      </c>
      <c r="B28" s="73">
        <v>0</v>
      </c>
      <c r="C28" s="73">
        <f t="shared" ref="C28:E28" si="14">C30+C31</f>
        <v>-198420</v>
      </c>
      <c r="D28" s="73">
        <f t="shared" si="14"/>
        <v>0</v>
      </c>
      <c r="E28" s="73">
        <f t="shared" si="14"/>
        <v>-198420</v>
      </c>
      <c r="F28" s="73">
        <f>F30+F31</f>
        <v>-198420</v>
      </c>
      <c r="G28" s="74">
        <f t="shared" si="4"/>
        <v>100</v>
      </c>
      <c r="H28" s="74">
        <f t="shared" si="5"/>
        <v>100</v>
      </c>
    </row>
    <row r="29" spans="1:13" s="6" customFormat="1" ht="14.25" customHeight="1">
      <c r="A29" s="46" t="s">
        <v>13</v>
      </c>
      <c r="B29" s="73"/>
      <c r="C29" s="73"/>
      <c r="D29" s="73"/>
      <c r="E29" s="73"/>
      <c r="F29" s="71"/>
      <c r="G29" s="74"/>
      <c r="H29" s="74"/>
    </row>
    <row r="30" spans="1:13" s="6" customFormat="1" ht="19.5" customHeight="1">
      <c r="A30" s="46" t="s">
        <v>134</v>
      </c>
      <c r="B30" s="73">
        <v>0</v>
      </c>
      <c r="C30" s="73">
        <v>-101000</v>
      </c>
      <c r="D30" s="73">
        <v>0</v>
      </c>
      <c r="E30" s="73">
        <v>-101000</v>
      </c>
      <c r="F30" s="73">
        <v>-101000</v>
      </c>
      <c r="G30" s="74">
        <f t="shared" si="4"/>
        <v>100</v>
      </c>
      <c r="H30" s="74">
        <f t="shared" si="5"/>
        <v>100</v>
      </c>
    </row>
    <row r="31" spans="1:13" s="6" customFormat="1" ht="33" customHeight="1">
      <c r="A31" s="46" t="s">
        <v>135</v>
      </c>
      <c r="B31" s="73">
        <v>0</v>
      </c>
      <c r="C31" s="73">
        <v>-97420</v>
      </c>
      <c r="D31" s="73">
        <v>0</v>
      </c>
      <c r="E31" s="73">
        <v>-97420</v>
      </c>
      <c r="F31" s="73">
        <v>-97420</v>
      </c>
      <c r="G31" s="74">
        <f t="shared" ref="G31" si="15">F31/C31*100</f>
        <v>100</v>
      </c>
      <c r="H31" s="74">
        <f t="shared" ref="H31" si="16">F31/E31*100</f>
        <v>100</v>
      </c>
    </row>
    <row r="32" spans="1:13" s="6" customFormat="1" ht="47.25" customHeight="1">
      <c r="A32" s="75" t="s">
        <v>102</v>
      </c>
      <c r="B32" s="77">
        <v>0</v>
      </c>
      <c r="C32" s="77">
        <v>12245929.6</v>
      </c>
      <c r="D32" s="77">
        <v>0</v>
      </c>
      <c r="E32" s="77">
        <v>10484882</v>
      </c>
      <c r="F32" s="77">
        <v>2505030.7999999998</v>
      </c>
      <c r="G32" s="72">
        <f t="shared" ref="G32" si="17">F32/C32*100</f>
        <v>20.456028099328613</v>
      </c>
      <c r="H32" s="72">
        <f t="shared" ref="H32" si="18">F32/E32*100</f>
        <v>23.89183588332229</v>
      </c>
    </row>
    <row r="33" spans="1:14" s="6" customFormat="1" ht="28.5" customHeight="1">
      <c r="A33" s="75" t="s">
        <v>31</v>
      </c>
      <c r="B33" s="71">
        <f>B34+B35</f>
        <v>-69609066.5</v>
      </c>
      <c r="C33" s="71">
        <f>C34+C35</f>
        <v>-71448416.5</v>
      </c>
      <c r="D33" s="71">
        <f>D34+D35</f>
        <v>-15099781.300000001</v>
      </c>
      <c r="E33" s="71">
        <f>E34+E35</f>
        <v>-16939131.300000001</v>
      </c>
      <c r="F33" s="71">
        <f>F34+F35</f>
        <v>-2081621.65</v>
      </c>
      <c r="G33" s="72">
        <f t="shared" si="4"/>
        <v>2.9134608602557339</v>
      </c>
      <c r="H33" s="72">
        <f t="shared" si="5"/>
        <v>12.288833548388634</v>
      </c>
    </row>
    <row r="34" spans="1:14" s="6" customFormat="1" ht="78" customHeight="1">
      <c r="A34" s="45" t="s">
        <v>94</v>
      </c>
      <c r="B34" s="78">
        <v>-49497268.5</v>
      </c>
      <c r="C34" s="78">
        <v>-49497268.5</v>
      </c>
      <c r="D34" s="78">
        <v>-7915841.2999999998</v>
      </c>
      <c r="E34" s="78">
        <v>-7915841.2999999998</v>
      </c>
      <c r="F34" s="78">
        <v>-242271.65</v>
      </c>
      <c r="G34" s="74">
        <f t="shared" si="4"/>
        <v>0.48946468631900369</v>
      </c>
      <c r="H34" s="74">
        <f t="shared" si="5"/>
        <v>3.0605925613996328</v>
      </c>
      <c r="J34" s="94"/>
      <c r="K34" s="94"/>
      <c r="L34" s="94"/>
      <c r="M34" s="94"/>
      <c r="N34" s="94"/>
    </row>
    <row r="35" spans="1:14" s="6" customFormat="1" ht="30.75" customHeight="1">
      <c r="A35" s="45" t="s">
        <v>95</v>
      </c>
      <c r="B35" s="78">
        <v>-20111798</v>
      </c>
      <c r="C35" s="78">
        <v>-21951148</v>
      </c>
      <c r="D35" s="78">
        <v>-7183940</v>
      </c>
      <c r="E35" s="78">
        <v>-9023290</v>
      </c>
      <c r="F35" s="78">
        <v>-1839350</v>
      </c>
      <c r="G35" s="74">
        <f>F35/C35*100</f>
        <v>8.3792884089706838</v>
      </c>
      <c r="H35" s="74">
        <f t="shared" si="5"/>
        <v>20.384471739243669</v>
      </c>
      <c r="J35" s="94"/>
      <c r="K35" s="94"/>
      <c r="L35" s="94"/>
      <c r="M35" s="94"/>
      <c r="N35" s="94"/>
    </row>
    <row r="36" spans="1:14" s="6" customFormat="1" ht="37.5" customHeight="1">
      <c r="A36" s="75" t="s">
        <v>17</v>
      </c>
      <c r="B36" s="71">
        <f>SUM(B38:B57)</f>
        <v>27668920.199999999</v>
      </c>
      <c r="C36" s="71">
        <f t="shared" ref="C36:F36" si="19">SUM(C38:C57)</f>
        <v>27668920.199999999</v>
      </c>
      <c r="D36" s="71">
        <f t="shared" si="19"/>
        <v>14485396.199999999</v>
      </c>
      <c r="E36" s="71">
        <f t="shared" si="19"/>
        <v>14485396.199999999</v>
      </c>
      <c r="F36" s="71">
        <f t="shared" si="19"/>
        <v>16997968.379999999</v>
      </c>
      <c r="G36" s="72">
        <f t="shared" si="4"/>
        <v>61.433435989309039</v>
      </c>
      <c r="H36" s="72">
        <f t="shared" si="5"/>
        <v>117.34555372396372</v>
      </c>
    </row>
    <row r="37" spans="1:14" s="6" customFormat="1" ht="13.5" customHeight="1">
      <c r="A37" s="46" t="s">
        <v>13</v>
      </c>
      <c r="B37" s="73"/>
      <c r="C37" s="73"/>
      <c r="D37" s="73"/>
      <c r="E37" s="73"/>
      <c r="F37" s="73"/>
      <c r="G37" s="74"/>
      <c r="H37" s="74"/>
    </row>
    <row r="38" spans="1:14" s="6" customFormat="1" ht="15.75" customHeight="1">
      <c r="A38" s="45" t="s">
        <v>32</v>
      </c>
      <c r="B38" s="79">
        <v>12003114</v>
      </c>
      <c r="C38" s="79">
        <v>12003114</v>
      </c>
      <c r="D38" s="79">
        <v>5828156.4000000004</v>
      </c>
      <c r="E38" s="79">
        <v>5828156.4000000004</v>
      </c>
      <c r="F38" s="79">
        <v>4626245.72</v>
      </c>
      <c r="G38" s="74">
        <f t="shared" si="4"/>
        <v>38.542046005728174</v>
      </c>
      <c r="H38" s="74">
        <f t="shared" si="5"/>
        <v>79.377514989131029</v>
      </c>
    </row>
    <row r="39" spans="1:14" s="6" customFormat="1" ht="15.75" customHeight="1">
      <c r="A39" s="45" t="s">
        <v>18</v>
      </c>
      <c r="B39" s="79">
        <v>2895616.2</v>
      </c>
      <c r="C39" s="79">
        <v>2895616.2</v>
      </c>
      <c r="D39" s="79">
        <v>1368266.5</v>
      </c>
      <c r="E39" s="79">
        <v>1368266.5</v>
      </c>
      <c r="F39" s="79">
        <v>2003146.91</v>
      </c>
      <c r="G39" s="74">
        <f t="shared" si="4"/>
        <v>69.17860557625005</v>
      </c>
      <c r="H39" s="74">
        <f t="shared" si="5"/>
        <v>146.40034744693375</v>
      </c>
    </row>
    <row r="40" spans="1:14" s="6" customFormat="1" ht="17.25" customHeight="1">
      <c r="A40" s="45" t="s">
        <v>36</v>
      </c>
      <c r="B40" s="78">
        <v>2147770.7999999998</v>
      </c>
      <c r="C40" s="78">
        <v>2147770.7999999998</v>
      </c>
      <c r="D40" s="78">
        <v>1073885.3999999999</v>
      </c>
      <c r="E40" s="78">
        <v>1073885.3999999999</v>
      </c>
      <c r="F40" s="78">
        <v>1026669.76</v>
      </c>
      <c r="G40" s="74">
        <f t="shared" si="4"/>
        <v>47.801644384028322</v>
      </c>
      <c r="H40" s="74">
        <f t="shared" si="5"/>
        <v>95.603288768056643</v>
      </c>
    </row>
    <row r="41" spans="1:14" s="6" customFormat="1" ht="16.5" customHeight="1">
      <c r="A41" s="45" t="s">
        <v>35</v>
      </c>
      <c r="B41" s="79">
        <v>1761904.8</v>
      </c>
      <c r="C41" s="79">
        <v>1761904.8</v>
      </c>
      <c r="D41" s="78">
        <v>1761904.8</v>
      </c>
      <c r="E41" s="78">
        <v>1761904.8</v>
      </c>
      <c r="F41" s="78">
        <v>1761904.76</v>
      </c>
      <c r="G41" s="74">
        <f t="shared" ref="G41:G56" si="20">F41/C41*100</f>
        <v>99.99999772972977</v>
      </c>
      <c r="H41" s="74">
        <f t="shared" ref="H41:H56" si="21">F41/E41*100</f>
        <v>99.99999772972977</v>
      </c>
    </row>
    <row r="42" spans="1:14" s="6" customFormat="1" ht="16.5" customHeight="1">
      <c r="A42" s="46" t="s">
        <v>45</v>
      </c>
      <c r="B42" s="79">
        <v>1690964.3</v>
      </c>
      <c r="C42" s="79">
        <v>1690964.3</v>
      </c>
      <c r="D42" s="78">
        <v>845261.9</v>
      </c>
      <c r="E42" s="78">
        <v>845261.9</v>
      </c>
      <c r="F42" s="78">
        <v>805672.95999999996</v>
      </c>
      <c r="G42" s="74">
        <f t="shared" si="20"/>
        <v>47.645769931393581</v>
      </c>
      <c r="H42" s="74">
        <f t="shared" si="21"/>
        <v>95.316369991360077</v>
      </c>
    </row>
    <row r="43" spans="1:14" s="6" customFormat="1" ht="16.5" customHeight="1">
      <c r="A43" s="80" t="s">
        <v>113</v>
      </c>
      <c r="B43" s="79">
        <v>1266040.3999999999</v>
      </c>
      <c r="C43" s="79">
        <v>1266040.3999999999</v>
      </c>
      <c r="D43" s="79">
        <v>633020.19999999995</v>
      </c>
      <c r="E43" s="79">
        <v>633020.19999999995</v>
      </c>
      <c r="F43" s="79">
        <v>617002.34</v>
      </c>
      <c r="G43" s="74">
        <f t="shared" si="20"/>
        <v>48.73480656699423</v>
      </c>
      <c r="H43" s="74">
        <f t="shared" si="21"/>
        <v>97.46961313398846</v>
      </c>
    </row>
    <row r="44" spans="1:14" s="6" customFormat="1" ht="18" customHeight="1">
      <c r="A44" s="45" t="s">
        <v>116</v>
      </c>
      <c r="B44" s="78">
        <v>734116.7</v>
      </c>
      <c r="C44" s="78">
        <v>734116.7</v>
      </c>
      <c r="D44" s="78">
        <v>367058.3</v>
      </c>
      <c r="E44" s="78">
        <v>367058.3</v>
      </c>
      <c r="F44" s="78">
        <v>0</v>
      </c>
      <c r="G44" s="74">
        <f t="shared" si="20"/>
        <v>0</v>
      </c>
      <c r="H44" s="74">
        <f t="shared" si="21"/>
        <v>0</v>
      </c>
    </row>
    <row r="45" spans="1:14" s="6" customFormat="1" ht="30" customHeight="1">
      <c r="A45" s="45" t="s">
        <v>19</v>
      </c>
      <c r="B45" s="78">
        <v>513783.3</v>
      </c>
      <c r="C45" s="78">
        <v>513783.3</v>
      </c>
      <c r="D45" s="78">
        <v>256891.6</v>
      </c>
      <c r="E45" s="78">
        <v>256891.6</v>
      </c>
      <c r="F45" s="78">
        <v>250509.68</v>
      </c>
      <c r="G45" s="74">
        <f t="shared" si="20"/>
        <v>48.757847909809449</v>
      </c>
      <c r="H45" s="74">
        <f t="shared" si="21"/>
        <v>97.515714799549684</v>
      </c>
    </row>
    <row r="46" spans="1:14" s="6" customFormat="1" ht="18" customHeight="1">
      <c r="A46" s="45" t="s">
        <v>20</v>
      </c>
      <c r="B46" s="78">
        <v>478726.6</v>
      </c>
      <c r="C46" s="78">
        <v>478726.6</v>
      </c>
      <c r="D46" s="78">
        <v>239363.3</v>
      </c>
      <c r="E46" s="78">
        <v>239363.3</v>
      </c>
      <c r="F46" s="78">
        <v>232630.19</v>
      </c>
      <c r="G46" s="74">
        <f t="shared" si="20"/>
        <v>48.593537522251744</v>
      </c>
      <c r="H46" s="74">
        <f t="shared" si="21"/>
        <v>97.187075044503487</v>
      </c>
    </row>
    <row r="47" spans="1:14" s="6" customFormat="1" ht="30" customHeight="1">
      <c r="A47" s="45" t="s">
        <v>34</v>
      </c>
      <c r="B47" s="78">
        <v>452923.3</v>
      </c>
      <c r="C47" s="78">
        <v>452923.3</v>
      </c>
      <c r="D47" s="78">
        <v>256493.7</v>
      </c>
      <c r="E47" s="78">
        <v>256493.7</v>
      </c>
      <c r="F47" s="78">
        <v>256707.93</v>
      </c>
      <c r="G47" s="74">
        <f t="shared" si="20"/>
        <v>56.678013694592444</v>
      </c>
      <c r="H47" s="74">
        <f t="shared" si="21"/>
        <v>100.08352251926655</v>
      </c>
    </row>
    <row r="48" spans="1:14" s="6" customFormat="1" ht="21" customHeight="1">
      <c r="A48" s="45" t="s">
        <v>21</v>
      </c>
      <c r="B48" s="78">
        <v>276556.3</v>
      </c>
      <c r="C48" s="78">
        <v>276556.3</v>
      </c>
      <c r="D48" s="78">
        <v>138278.20000000001</v>
      </c>
      <c r="E48" s="78">
        <v>138278.20000000001</v>
      </c>
      <c r="F48" s="78">
        <v>133955.29999999999</v>
      </c>
      <c r="G48" s="74">
        <f t="shared" si="20"/>
        <v>48.43690055153327</v>
      </c>
      <c r="H48" s="74">
        <f t="shared" si="21"/>
        <v>96.873766074478823</v>
      </c>
    </row>
    <row r="49" spans="1:8" s="6" customFormat="1" ht="19.5" customHeight="1">
      <c r="A49" s="46" t="s">
        <v>30</v>
      </c>
      <c r="B49" s="78">
        <v>199559.3</v>
      </c>
      <c r="C49" s="78">
        <v>199559.3</v>
      </c>
      <c r="D49" s="78">
        <v>99779.7</v>
      </c>
      <c r="E49" s="78">
        <v>99779.7</v>
      </c>
      <c r="F49" s="78">
        <v>95659.4</v>
      </c>
      <c r="G49" s="74">
        <f t="shared" si="20"/>
        <v>47.93532548971659</v>
      </c>
      <c r="H49" s="74">
        <f t="shared" si="21"/>
        <v>95.870602938273009</v>
      </c>
    </row>
    <row r="50" spans="1:8" s="6" customFormat="1" ht="16.5" customHeight="1">
      <c r="A50" s="45" t="s">
        <v>114</v>
      </c>
      <c r="B50" s="78">
        <v>150848.70000000001</v>
      </c>
      <c r="C50" s="78">
        <v>150848.70000000001</v>
      </c>
      <c r="D50" s="78">
        <v>75424.399999999994</v>
      </c>
      <c r="E50" s="78">
        <v>75424.399999999994</v>
      </c>
      <c r="F50" s="78">
        <v>51180.32</v>
      </c>
      <c r="G50" s="74">
        <f t="shared" si="20"/>
        <v>33.928247310053052</v>
      </c>
      <c r="H50" s="74">
        <f t="shared" si="21"/>
        <v>67.856449636987506</v>
      </c>
    </row>
    <row r="51" spans="1:8" s="6" customFormat="1" ht="45.75" customHeight="1">
      <c r="A51" s="45" t="s">
        <v>37</v>
      </c>
      <c r="B51" s="78">
        <v>143773.79999999999</v>
      </c>
      <c r="C51" s="78">
        <v>143773.79999999999</v>
      </c>
      <c r="D51" s="78">
        <v>71886.899999999994</v>
      </c>
      <c r="E51" s="78">
        <v>71886.899999999994</v>
      </c>
      <c r="F51" s="78">
        <v>70600.58</v>
      </c>
      <c r="G51" s="74">
        <f t="shared" si="20"/>
        <v>49.105316824066698</v>
      </c>
      <c r="H51" s="74">
        <f t="shared" si="21"/>
        <v>98.210633648133395</v>
      </c>
    </row>
    <row r="52" spans="1:8" s="6" customFormat="1" ht="16.5" customHeight="1">
      <c r="A52" s="46" t="s">
        <v>59</v>
      </c>
      <c r="B52" s="78">
        <v>96708.200000000012</v>
      </c>
      <c r="C52" s="78">
        <v>96708.200000000012</v>
      </c>
      <c r="D52" s="78">
        <v>48354.1</v>
      </c>
      <c r="E52" s="78">
        <v>48354.1</v>
      </c>
      <c r="F52" s="78">
        <v>47813.41</v>
      </c>
      <c r="G52" s="74">
        <f t="shared" si="20"/>
        <v>49.440905734984206</v>
      </c>
      <c r="H52" s="74">
        <f t="shared" si="21"/>
        <v>98.881811469968426</v>
      </c>
    </row>
    <row r="53" spans="1:8" s="6" customFormat="1" ht="16.5" customHeight="1">
      <c r="A53" s="80" t="s">
        <v>115</v>
      </c>
      <c r="B53" s="79">
        <v>78040.2</v>
      </c>
      <c r="C53" s="79">
        <v>78040.2</v>
      </c>
      <c r="D53" s="79">
        <v>32134.2</v>
      </c>
      <c r="E53" s="79">
        <v>32134.2</v>
      </c>
      <c r="F53" s="79">
        <v>16379.28</v>
      </c>
      <c r="G53" s="74">
        <f t="shared" si="20"/>
        <v>20.988259896822409</v>
      </c>
      <c r="H53" s="74">
        <f t="shared" si="21"/>
        <v>50.971488320854419</v>
      </c>
    </row>
    <row r="54" spans="1:8" s="6" customFormat="1" ht="16.5" customHeight="1">
      <c r="A54" s="45" t="s">
        <v>33</v>
      </c>
      <c r="B54" s="78">
        <v>57508.7</v>
      </c>
      <c r="C54" s="78">
        <v>57508.7</v>
      </c>
      <c r="D54" s="78">
        <v>28754.400000000001</v>
      </c>
      <c r="E54" s="78">
        <v>28754.400000000001</v>
      </c>
      <c r="F54" s="78">
        <v>28003.72</v>
      </c>
      <c r="G54" s="74">
        <f t="shared" si="20"/>
        <v>48.694754011132233</v>
      </c>
      <c r="H54" s="74">
        <f t="shared" si="21"/>
        <v>97.389338675124506</v>
      </c>
    </row>
    <row r="55" spans="1:8" s="6" customFormat="1" ht="34.5" customHeight="1">
      <c r="A55" s="45" t="s">
        <v>22</v>
      </c>
      <c r="B55" s="78">
        <v>51094.5</v>
      </c>
      <c r="C55" s="78">
        <v>51094.5</v>
      </c>
      <c r="D55" s="78">
        <v>25547.3</v>
      </c>
      <c r="E55" s="78">
        <v>25547.3</v>
      </c>
      <c r="F55" s="78">
        <v>24199.34</v>
      </c>
      <c r="G55" s="74">
        <f t="shared" si="20"/>
        <v>47.361927409016623</v>
      </c>
      <c r="H55" s="74">
        <f t="shared" si="21"/>
        <v>94.723669428863317</v>
      </c>
    </row>
    <row r="56" spans="1:8" s="6" customFormat="1" ht="17.25" customHeight="1">
      <c r="A56" s="80" t="s">
        <v>103</v>
      </c>
      <c r="B56" s="79">
        <v>3203.4</v>
      </c>
      <c r="C56" s="79">
        <v>3203.4</v>
      </c>
      <c r="D56" s="79">
        <v>1601.7</v>
      </c>
      <c r="E56" s="79">
        <v>1601.7</v>
      </c>
      <c r="F56" s="79">
        <v>1603.47</v>
      </c>
      <c r="G56" s="74">
        <f t="shared" si="20"/>
        <v>50.0552537928451</v>
      </c>
      <c r="H56" s="74">
        <f t="shared" si="21"/>
        <v>100.1105075856902</v>
      </c>
    </row>
    <row r="57" spans="1:8" s="6" customFormat="1" ht="14.25" customHeight="1">
      <c r="A57" s="45" t="s">
        <v>23</v>
      </c>
      <c r="B57" s="78">
        <v>2666666.7000000002</v>
      </c>
      <c r="C57" s="78">
        <v>2666666.7000000002</v>
      </c>
      <c r="D57" s="78">
        <v>1333333.2</v>
      </c>
      <c r="E57" s="78">
        <v>1333333.2</v>
      </c>
      <c r="F57" s="78">
        <v>4948083.3099999996</v>
      </c>
      <c r="G57" s="74">
        <f t="shared" si="4"/>
        <v>185.55312180558593</v>
      </c>
      <c r="H57" s="74">
        <f t="shared" si="5"/>
        <v>371.10628536062853</v>
      </c>
    </row>
    <row r="58" spans="1:8" s="6" customFormat="1" ht="14.25" customHeight="1">
      <c r="A58" s="81" t="s">
        <v>24</v>
      </c>
      <c r="B58" s="77">
        <f t="shared" ref="B58:E58" si="22">SUM(B59:B61)</f>
        <v>-62999950</v>
      </c>
      <c r="C58" s="77">
        <f t="shared" si="22"/>
        <v>-8000000</v>
      </c>
      <c r="D58" s="77">
        <f t="shared" si="22"/>
        <v>135073158.30000001</v>
      </c>
      <c r="E58" s="77">
        <f t="shared" si="22"/>
        <v>148492967.99700001</v>
      </c>
      <c r="F58" s="77">
        <f>SUM(F59:F61)</f>
        <v>-23862170.75</v>
      </c>
      <c r="G58" s="72">
        <f t="shared" ref="G58" si="23">F58/C58*100</f>
        <v>298.277134375</v>
      </c>
      <c r="H58" s="72">
        <f t="shared" ref="H58" si="24">F58/E58*100</f>
        <v>-16.069562802786784</v>
      </c>
    </row>
    <row r="59" spans="1:8" s="6" customFormat="1" ht="18.75" customHeight="1">
      <c r="A59" s="54" t="s">
        <v>97</v>
      </c>
      <c r="B59" s="82">
        <v>-62999950</v>
      </c>
      <c r="C59" s="82">
        <v>-8000000</v>
      </c>
      <c r="D59" s="82">
        <v>-62999950</v>
      </c>
      <c r="E59" s="82">
        <v>-8000000</v>
      </c>
      <c r="F59" s="82">
        <v>-8000000</v>
      </c>
      <c r="G59" s="74">
        <f t="shared" si="4"/>
        <v>100</v>
      </c>
      <c r="H59" s="74">
        <f t="shared" si="5"/>
        <v>100</v>
      </c>
    </row>
    <row r="60" spans="1:8" s="6" customFormat="1" ht="19.5" customHeight="1">
      <c r="A60" s="46" t="s">
        <v>25</v>
      </c>
      <c r="B60" s="83">
        <v>0</v>
      </c>
      <c r="C60" s="83">
        <v>0</v>
      </c>
      <c r="D60" s="83">
        <v>198073108.30000001</v>
      </c>
      <c r="E60" s="83">
        <v>156492967.99700001</v>
      </c>
      <c r="F60" s="84">
        <v>-15861940.65</v>
      </c>
      <c r="G60" s="74">
        <v>0</v>
      </c>
      <c r="H60" s="74">
        <f t="shared" si="5"/>
        <v>-10.135880770249099</v>
      </c>
    </row>
    <row r="61" spans="1:8" s="6" customFormat="1" ht="65.25" customHeight="1">
      <c r="A61" s="46" t="s">
        <v>117</v>
      </c>
      <c r="B61" s="82">
        <v>0</v>
      </c>
      <c r="C61" s="82">
        <v>0</v>
      </c>
      <c r="D61" s="82">
        <v>0</v>
      </c>
      <c r="E61" s="82">
        <v>0</v>
      </c>
      <c r="F61" s="82">
        <v>-230.1</v>
      </c>
      <c r="G61" s="74">
        <v>0</v>
      </c>
      <c r="H61" s="74">
        <v>0</v>
      </c>
    </row>
    <row r="62" spans="1:8" s="6" customFormat="1" ht="14.25" customHeight="1">
      <c r="A62" s="75" t="s">
        <v>26</v>
      </c>
      <c r="B62" s="71">
        <f>B64+B71</f>
        <v>326712536.5</v>
      </c>
      <c r="C62" s="71">
        <f>C64+C71</f>
        <v>287712248.10000002</v>
      </c>
      <c r="D62" s="71">
        <f>D64+D71</f>
        <v>109722099.49999999</v>
      </c>
      <c r="E62" s="71">
        <f>E64+E71</f>
        <v>110370099.49999999</v>
      </c>
      <c r="F62" s="71">
        <f>F64+F71</f>
        <v>-61616358.539999999</v>
      </c>
      <c r="G62" s="72">
        <f t="shared" si="4"/>
        <v>-21.415966454992223</v>
      </c>
      <c r="H62" s="72">
        <f t="shared" si="5"/>
        <v>-55.82703904330539</v>
      </c>
    </row>
    <row r="63" spans="1:8" s="6" customFormat="1" ht="13.5" customHeight="1">
      <c r="A63" s="46" t="s">
        <v>38</v>
      </c>
      <c r="B63" s="73"/>
      <c r="C63" s="73"/>
      <c r="D63" s="73"/>
      <c r="E63" s="73"/>
      <c r="F63" s="73"/>
      <c r="G63" s="72"/>
      <c r="H63" s="72"/>
    </row>
    <row r="64" spans="1:8" s="6" customFormat="1" ht="14.25" customHeight="1">
      <c r="A64" s="75" t="s">
        <v>10</v>
      </c>
      <c r="B64" s="71">
        <f>B66+B69</f>
        <v>334698915.39999998</v>
      </c>
      <c r="C64" s="71">
        <f t="shared" ref="C64:F64" si="25">C66+C69</f>
        <v>295698627</v>
      </c>
      <c r="D64" s="71">
        <f t="shared" si="25"/>
        <v>110841723.69999999</v>
      </c>
      <c r="E64" s="71">
        <f t="shared" si="25"/>
        <v>111489723.69999999</v>
      </c>
      <c r="F64" s="71">
        <f t="shared" si="25"/>
        <v>-68236559.689999998</v>
      </c>
      <c r="G64" s="72">
        <f t="shared" si="4"/>
        <v>-23.076387057421137</v>
      </c>
      <c r="H64" s="72">
        <f t="shared" si="5"/>
        <v>-61.204349087466611</v>
      </c>
    </row>
    <row r="65" spans="1:8" s="6" customFormat="1" ht="13.5" customHeight="1">
      <c r="A65" s="46" t="s">
        <v>8</v>
      </c>
      <c r="B65" s="73"/>
      <c r="C65" s="73"/>
      <c r="D65" s="73"/>
      <c r="E65" s="73"/>
      <c r="F65" s="73"/>
      <c r="G65" s="74"/>
      <c r="H65" s="74"/>
    </row>
    <row r="66" spans="1:8" s="6" customFormat="1" ht="28.5" customHeight="1">
      <c r="A66" s="75" t="s">
        <v>27</v>
      </c>
      <c r="B66" s="71">
        <f>B67+B68</f>
        <v>514472239.39999998</v>
      </c>
      <c r="C66" s="71">
        <f>C67+C68</f>
        <v>475471951</v>
      </c>
      <c r="D66" s="71">
        <f>D67+D68</f>
        <v>184292605.19999999</v>
      </c>
      <c r="E66" s="71">
        <f>E67+E68</f>
        <v>184940605.19999999</v>
      </c>
      <c r="F66" s="71">
        <f>F67+F68</f>
        <v>3685328.8000000003</v>
      </c>
      <c r="G66" s="72">
        <f t="shared" si="4"/>
        <v>0.77508858140824388</v>
      </c>
      <c r="H66" s="72">
        <f t="shared" si="5"/>
        <v>1.9927093868945553</v>
      </c>
    </row>
    <row r="67" spans="1:8" s="6" customFormat="1" ht="15.75" customHeight="1">
      <c r="A67" s="46" t="s">
        <v>60</v>
      </c>
      <c r="B67" s="78">
        <v>131922239.39999999</v>
      </c>
      <c r="C67" s="78">
        <v>131176950.99999999</v>
      </c>
      <c r="D67" s="78">
        <v>50400105.200000003</v>
      </c>
      <c r="E67" s="78">
        <v>51048105.200000003</v>
      </c>
      <c r="F67" s="78">
        <v>2116805.8000000003</v>
      </c>
      <c r="G67" s="74">
        <f t="shared" si="4"/>
        <v>1.6137025474848858</v>
      </c>
      <c r="H67" s="74">
        <f t="shared" si="5"/>
        <v>4.1466882888338823</v>
      </c>
    </row>
    <row r="68" spans="1:8" s="6" customFormat="1" ht="15.75" customHeight="1">
      <c r="A68" s="46" t="s">
        <v>61</v>
      </c>
      <c r="B68" s="78">
        <v>382550000</v>
      </c>
      <c r="C68" s="78">
        <v>344295000</v>
      </c>
      <c r="D68" s="78">
        <v>133892500</v>
      </c>
      <c r="E68" s="78">
        <v>133892500</v>
      </c>
      <c r="F68" s="78">
        <v>1568523</v>
      </c>
      <c r="G68" s="74">
        <f t="shared" si="4"/>
        <v>0.45557530606020996</v>
      </c>
      <c r="H68" s="74">
        <f t="shared" si="5"/>
        <v>1.1714793584405401</v>
      </c>
    </row>
    <row r="69" spans="1:8" s="6" customFormat="1" ht="30.75" customHeight="1">
      <c r="A69" s="75" t="s">
        <v>15</v>
      </c>
      <c r="B69" s="71">
        <f>B70</f>
        <v>-179773324</v>
      </c>
      <c r="C69" s="71">
        <f>C70</f>
        <v>-179773324</v>
      </c>
      <c r="D69" s="71">
        <f>D70</f>
        <v>-73450881.5</v>
      </c>
      <c r="E69" s="71">
        <f>E70</f>
        <v>-73450881.5</v>
      </c>
      <c r="F69" s="71">
        <f>F70</f>
        <v>-71921888.489999995</v>
      </c>
      <c r="G69" s="72">
        <f t="shared" si="4"/>
        <v>40.0069859586064</v>
      </c>
      <c r="H69" s="72">
        <f t="shared" si="5"/>
        <v>97.918346276075667</v>
      </c>
    </row>
    <row r="70" spans="1:8" s="6" customFormat="1" ht="13.5" customHeight="1">
      <c r="A70" s="46" t="s">
        <v>12</v>
      </c>
      <c r="B70" s="84">
        <v>-179773324</v>
      </c>
      <c r="C70" s="84">
        <v>-179773324</v>
      </c>
      <c r="D70" s="84">
        <v>-73450881.5</v>
      </c>
      <c r="E70" s="84">
        <v>-73450881.5</v>
      </c>
      <c r="F70" s="84">
        <v>-71921888.489999995</v>
      </c>
      <c r="G70" s="74">
        <f t="shared" si="4"/>
        <v>40.0069859586064</v>
      </c>
      <c r="H70" s="74">
        <f t="shared" si="5"/>
        <v>97.918346276075667</v>
      </c>
    </row>
    <row r="71" spans="1:8" s="6" customFormat="1" ht="14.25" customHeight="1">
      <c r="A71" s="75" t="s">
        <v>39</v>
      </c>
      <c r="B71" s="71">
        <f>B73+B80</f>
        <v>-7986378.9000000004</v>
      </c>
      <c r="C71" s="71">
        <f>C73+C80</f>
        <v>-7986378.9000000004</v>
      </c>
      <c r="D71" s="71">
        <f>D73+D80</f>
        <v>-1119624.2</v>
      </c>
      <c r="E71" s="71">
        <f>E73+E80</f>
        <v>-1119624.2</v>
      </c>
      <c r="F71" s="71">
        <f>F73+F80</f>
        <v>6620201.1500000004</v>
      </c>
      <c r="G71" s="72">
        <f t="shared" si="4"/>
        <v>-82.893652215774537</v>
      </c>
      <c r="H71" s="72">
        <f t="shared" si="5"/>
        <v>-591.28778656266991</v>
      </c>
    </row>
    <row r="72" spans="1:8" s="6" customFormat="1" ht="13.5" customHeight="1">
      <c r="A72" s="46" t="s">
        <v>8</v>
      </c>
      <c r="B72" s="73"/>
      <c r="C72" s="73"/>
      <c r="D72" s="73"/>
      <c r="E72" s="73"/>
      <c r="F72" s="73"/>
      <c r="G72" s="74"/>
      <c r="H72" s="74"/>
    </row>
    <row r="73" spans="1:8" s="6" customFormat="1" ht="28.5" customHeight="1">
      <c r="A73" s="75" t="s">
        <v>28</v>
      </c>
      <c r="B73" s="71">
        <f>B74+B77</f>
        <v>-7986378.9000000004</v>
      </c>
      <c r="C73" s="71">
        <f>C74+C77</f>
        <v>-7986378.9000000004</v>
      </c>
      <c r="D73" s="71">
        <f>D74+D77</f>
        <v>-1119624.2</v>
      </c>
      <c r="E73" s="71">
        <f>E74+E77</f>
        <v>-1119624.2</v>
      </c>
      <c r="F73" s="71">
        <f>F74+F77</f>
        <v>-668644.49</v>
      </c>
      <c r="G73" s="72">
        <f t="shared" si="4"/>
        <v>8.3723111359016524</v>
      </c>
      <c r="H73" s="72">
        <f t="shared" si="5"/>
        <v>59.720439233092684</v>
      </c>
    </row>
    <row r="74" spans="1:8" s="6" customFormat="1" ht="13.5" customHeight="1">
      <c r="A74" s="46" t="s">
        <v>12</v>
      </c>
      <c r="B74" s="73">
        <f>B76</f>
        <v>-7603828.9000000004</v>
      </c>
      <c r="C74" s="73">
        <f>C76</f>
        <v>-7603828.9000000004</v>
      </c>
      <c r="D74" s="73">
        <f>D76</f>
        <v>-912679.2</v>
      </c>
      <c r="E74" s="73">
        <f>E76</f>
        <v>-912679.2</v>
      </c>
      <c r="F74" s="73">
        <f>F76</f>
        <v>-468653.72</v>
      </c>
      <c r="G74" s="74">
        <f t="shared" ref="G74:G79" si="26">F74/C74*100</f>
        <v>6.1633911830919805</v>
      </c>
      <c r="H74" s="74">
        <f t="shared" ref="H74:H79" si="27">F74/E74*100</f>
        <v>51.349227636610983</v>
      </c>
    </row>
    <row r="75" spans="1:8" s="6" customFormat="1" ht="13.5" customHeight="1">
      <c r="A75" s="46" t="s">
        <v>13</v>
      </c>
      <c r="B75" s="73"/>
      <c r="C75" s="73"/>
      <c r="D75" s="73"/>
      <c r="E75" s="73"/>
      <c r="F75" s="73"/>
      <c r="G75" s="74"/>
      <c r="H75" s="74"/>
    </row>
    <row r="76" spans="1:8" s="6" customFormat="1" ht="60.75" customHeight="1">
      <c r="A76" s="46" t="s">
        <v>40</v>
      </c>
      <c r="B76" s="73">
        <v>-7603828.9000000004</v>
      </c>
      <c r="C76" s="73">
        <v>-7603828.9000000004</v>
      </c>
      <c r="D76" s="73">
        <v>-912679.2</v>
      </c>
      <c r="E76" s="73">
        <v>-912679.2</v>
      </c>
      <c r="F76" s="73">
        <v>-468653.72</v>
      </c>
      <c r="G76" s="74">
        <f t="shared" si="26"/>
        <v>6.1633911830919805</v>
      </c>
      <c r="H76" s="74">
        <f t="shared" si="27"/>
        <v>51.349227636610983</v>
      </c>
    </row>
    <row r="77" spans="1:8" s="6" customFormat="1" ht="13.5" customHeight="1">
      <c r="A77" s="46" t="s">
        <v>41</v>
      </c>
      <c r="B77" s="78">
        <f>B79</f>
        <v>-382550</v>
      </c>
      <c r="C77" s="78">
        <f t="shared" ref="C77:F77" si="28">C79</f>
        <v>-382550</v>
      </c>
      <c r="D77" s="78">
        <f t="shared" si="28"/>
        <v>-206945</v>
      </c>
      <c r="E77" s="78">
        <f t="shared" si="28"/>
        <v>-206945</v>
      </c>
      <c r="F77" s="78">
        <f t="shared" si="28"/>
        <v>-199990.77</v>
      </c>
      <c r="G77" s="74">
        <f t="shared" si="26"/>
        <v>52.278334858188472</v>
      </c>
      <c r="H77" s="74">
        <f t="shared" si="27"/>
        <v>96.639575732682587</v>
      </c>
    </row>
    <row r="78" spans="1:8" s="6" customFormat="1" ht="13.5" customHeight="1">
      <c r="A78" s="46" t="s">
        <v>13</v>
      </c>
      <c r="B78" s="78"/>
      <c r="C78" s="78"/>
      <c r="D78" s="78"/>
      <c r="E78" s="78"/>
      <c r="F78" s="78"/>
      <c r="G78" s="74"/>
      <c r="H78" s="74"/>
    </row>
    <row r="79" spans="1:8" s="6" customFormat="1" ht="17.25" customHeight="1">
      <c r="A79" s="46" t="s">
        <v>104</v>
      </c>
      <c r="B79" s="84">
        <v>-382550</v>
      </c>
      <c r="C79" s="84">
        <v>-382550</v>
      </c>
      <c r="D79" s="84">
        <v>-206945</v>
      </c>
      <c r="E79" s="84">
        <v>-206945</v>
      </c>
      <c r="F79" s="78">
        <v>-199990.77</v>
      </c>
      <c r="G79" s="74">
        <f t="shared" si="26"/>
        <v>52.278334858188472</v>
      </c>
      <c r="H79" s="74">
        <f t="shared" si="27"/>
        <v>96.639575732682587</v>
      </c>
    </row>
    <row r="80" spans="1:8" s="6" customFormat="1" ht="14.25" customHeight="1">
      <c r="A80" s="76" t="s">
        <v>29</v>
      </c>
      <c r="B80" s="71">
        <f>SUM(B81:B81)</f>
        <v>0</v>
      </c>
      <c r="C80" s="71">
        <f>SUM(C81:C81)</f>
        <v>0</v>
      </c>
      <c r="D80" s="71">
        <f>SUM(D81:D81)</f>
        <v>0</v>
      </c>
      <c r="E80" s="71">
        <f>SUM(E81:E81)</f>
        <v>0</v>
      </c>
      <c r="F80" s="71">
        <f>SUM(F81:F81)</f>
        <v>7288845.6400000006</v>
      </c>
      <c r="G80" s="72">
        <v>0</v>
      </c>
      <c r="H80" s="72">
        <v>0</v>
      </c>
    </row>
    <row r="81" spans="1:8" s="6" customFormat="1" ht="44.25" customHeight="1">
      <c r="A81" s="46" t="s">
        <v>105</v>
      </c>
      <c r="B81" s="73"/>
      <c r="C81" s="73">
        <v>0</v>
      </c>
      <c r="D81" s="73"/>
      <c r="E81" s="73">
        <v>0</v>
      </c>
      <c r="F81" s="73">
        <v>7288845.6400000006</v>
      </c>
      <c r="G81" s="74">
        <v>0</v>
      </c>
      <c r="H81" s="74">
        <v>0</v>
      </c>
    </row>
    <row r="82" spans="1:8" s="6" customFormat="1" ht="14.25">
      <c r="A82" s="55"/>
      <c r="B82" s="55"/>
      <c r="C82" s="55"/>
      <c r="D82" s="55"/>
      <c r="E82" s="55"/>
      <c r="F82" s="55"/>
      <c r="G82" s="55"/>
      <c r="H82" s="55"/>
    </row>
    <row r="83" spans="1:8" ht="15.75" customHeight="1">
      <c r="A83" s="100" t="s">
        <v>137</v>
      </c>
      <c r="B83" s="100"/>
      <c r="C83" s="100"/>
      <c r="D83" s="100"/>
      <c r="E83" s="100"/>
      <c r="F83" s="100"/>
      <c r="G83" s="100"/>
      <c r="H83" s="56"/>
    </row>
    <row r="84" spans="1:8" ht="30" customHeight="1">
      <c r="A84" s="100" t="s">
        <v>136</v>
      </c>
      <c r="B84" s="100"/>
      <c r="C84" s="100"/>
      <c r="D84" s="100"/>
      <c r="E84" s="100"/>
      <c r="F84" s="100"/>
      <c r="G84" s="100"/>
      <c r="H84" s="100"/>
    </row>
    <row r="85" spans="1:8">
      <c r="A85" s="100" t="s">
        <v>96</v>
      </c>
      <c r="B85" s="100"/>
      <c r="C85" s="100"/>
      <c r="D85" s="100"/>
      <c r="E85" s="100"/>
      <c r="F85" s="100"/>
      <c r="G85" s="100"/>
      <c r="H85" s="56"/>
    </row>
  </sheetData>
  <mergeCells count="3">
    <mergeCell ref="A85:G85"/>
    <mergeCell ref="A84:H84"/>
    <mergeCell ref="A83:G83"/>
  </mergeCells>
  <phoneticPr fontId="42" type="noConversion"/>
  <pageMargins left="0.2" right="0.17" top="0.13" bottom="0.39" header="0.13" footer="0.13"/>
  <pageSetup paperSize="9" firstPageNumber="71" orientation="landscape" useFirstPageNumber="1" horizontalDpi="4294967294" verticalDpi="4294967294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6.5"/>
  <cols>
    <col min="1" max="1" width="6.42578125" style="2" customWidth="1"/>
    <col min="2" max="2" width="8.85546875" style="2" customWidth="1"/>
    <col min="3" max="3" width="12.5703125" style="2" customWidth="1"/>
    <col min="4" max="4" width="34.85546875" style="2" customWidth="1"/>
    <col min="5" max="5" width="30.42578125" style="2" customWidth="1"/>
    <col min="6" max="6" width="31.140625" style="2" customWidth="1"/>
    <col min="7" max="7" width="14.140625" style="2" customWidth="1"/>
    <col min="8" max="9" width="14.7109375" style="2" customWidth="1"/>
    <col min="10" max="10" width="16.140625" style="2" customWidth="1"/>
    <col min="11" max="11" width="13" style="18" customWidth="1"/>
    <col min="12" max="12" width="12.28515625" style="2" customWidth="1"/>
    <col min="13" max="13" width="16.28515625" style="2" customWidth="1"/>
    <col min="14" max="14" width="16.7109375" style="3" customWidth="1"/>
    <col min="15" max="15" width="19" style="3" bestFit="1" customWidth="1"/>
    <col min="16" max="16" width="18" style="2" bestFit="1" customWidth="1"/>
    <col min="17" max="17" width="16.42578125" style="2" bestFit="1" customWidth="1"/>
    <col min="18" max="19" width="16.7109375" style="2" bestFit="1" customWidth="1"/>
    <col min="20" max="16384" width="9.140625" style="2"/>
  </cols>
  <sheetData>
    <row r="1" spans="1:18" ht="21.75" customHeight="1">
      <c r="A1" s="1"/>
      <c r="G1" s="65"/>
      <c r="H1" s="65"/>
      <c r="I1" s="65"/>
      <c r="J1" s="65"/>
      <c r="K1" s="65"/>
      <c r="L1"/>
      <c r="M1" s="69" t="s">
        <v>130</v>
      </c>
    </row>
    <row r="2" spans="1:18" ht="21.75" customHeight="1">
      <c r="A2" s="1"/>
      <c r="M2" s="69" t="s">
        <v>131</v>
      </c>
    </row>
    <row r="3" spans="1:18" ht="18.75" customHeight="1">
      <c r="A3" s="68" t="s">
        <v>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8" ht="65.25" customHeight="1">
      <c r="A4" s="68" t="s">
        <v>157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8" ht="17.25">
      <c r="A5" s="27" t="s">
        <v>4</v>
      </c>
      <c r="B5" s="20"/>
      <c r="C5" s="20"/>
      <c r="D5" s="27"/>
      <c r="E5" s="20"/>
      <c r="F5" s="20"/>
      <c r="G5" s="20"/>
      <c r="H5" s="20"/>
      <c r="I5" s="20"/>
      <c r="J5" s="20"/>
      <c r="K5" s="20"/>
      <c r="L5" s="20"/>
      <c r="M5" s="20"/>
    </row>
    <row r="6" spans="1:18">
      <c r="A6" s="1"/>
      <c r="C6" s="13"/>
      <c r="K6" s="2"/>
      <c r="N6" s="53"/>
      <c r="O6" s="53"/>
      <c r="P6" s="53"/>
      <c r="Q6" s="53"/>
      <c r="R6" s="53"/>
    </row>
    <row r="7" spans="1:18" ht="35.25" customHeight="1">
      <c r="A7" s="101" t="s">
        <v>118</v>
      </c>
      <c r="B7" s="106" t="s">
        <v>2</v>
      </c>
      <c r="C7" s="107"/>
      <c r="D7" s="101" t="s">
        <v>119</v>
      </c>
      <c r="E7" s="101" t="s">
        <v>120</v>
      </c>
      <c r="F7" s="101" t="s">
        <v>121</v>
      </c>
      <c r="G7" s="101" t="s">
        <v>6</v>
      </c>
      <c r="H7" s="101" t="s">
        <v>92</v>
      </c>
      <c r="I7" s="101" t="s">
        <v>98</v>
      </c>
      <c r="J7" s="101" t="s">
        <v>132</v>
      </c>
      <c r="K7" s="101" t="s">
        <v>58</v>
      </c>
      <c r="L7" s="101" t="s">
        <v>66</v>
      </c>
      <c r="M7" s="101" t="s">
        <v>101</v>
      </c>
      <c r="N7" s="53"/>
      <c r="O7" s="53"/>
      <c r="P7" s="53"/>
      <c r="Q7" s="53"/>
      <c r="R7" s="53"/>
    </row>
    <row r="8" spans="1:18" ht="73.5" customHeight="1">
      <c r="A8" s="102"/>
      <c r="B8" s="21" t="s">
        <v>46</v>
      </c>
      <c r="C8" s="21" t="s">
        <v>47</v>
      </c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53"/>
      <c r="O8" s="53"/>
      <c r="P8" s="53"/>
      <c r="Q8" s="53"/>
      <c r="R8" s="53"/>
    </row>
    <row r="9" spans="1:18" ht="16.5" customHeight="1">
      <c r="A9" s="103" t="s">
        <v>67</v>
      </c>
      <c r="B9" s="104"/>
      <c r="C9" s="104"/>
      <c r="D9" s="104"/>
      <c r="E9" s="104"/>
      <c r="F9" s="105"/>
      <c r="G9" s="23">
        <v>320368719.39999998</v>
      </c>
      <c r="H9" s="23">
        <v>267606539.40000001</v>
      </c>
      <c r="I9" s="23">
        <v>152670237</v>
      </c>
      <c r="J9" s="23">
        <v>99908057</v>
      </c>
      <c r="K9" s="23">
        <v>82870574.599999994</v>
      </c>
      <c r="L9" s="59" t="s">
        <v>158</v>
      </c>
      <c r="M9" s="59" t="s">
        <v>159</v>
      </c>
      <c r="N9" s="53"/>
      <c r="O9" s="53"/>
      <c r="P9" s="53"/>
      <c r="Q9" s="53"/>
      <c r="R9" s="53"/>
    </row>
    <row r="10" spans="1:18" ht="27" customHeight="1">
      <c r="A10" s="103" t="s">
        <v>63</v>
      </c>
      <c r="B10" s="104"/>
      <c r="C10" s="104"/>
      <c r="D10" s="104"/>
      <c r="E10" s="104"/>
      <c r="F10" s="105"/>
      <c r="G10" s="23">
        <v>69609066.5</v>
      </c>
      <c r="H10" s="23">
        <v>69809066.5</v>
      </c>
      <c r="I10" s="23">
        <v>15099781.300000001</v>
      </c>
      <c r="J10" s="23">
        <v>15299781.300000001</v>
      </c>
      <c r="K10" s="23">
        <v>242271.7</v>
      </c>
      <c r="L10" s="59" t="s">
        <v>122</v>
      </c>
      <c r="M10" s="59" t="s">
        <v>160</v>
      </c>
      <c r="N10" s="53"/>
      <c r="O10" s="53"/>
      <c r="P10" s="53"/>
      <c r="Q10" s="53"/>
      <c r="R10" s="53"/>
    </row>
    <row r="11" spans="1:18" ht="39" customHeight="1">
      <c r="A11" s="60" t="s">
        <v>123</v>
      </c>
      <c r="B11" s="22" t="s">
        <v>48</v>
      </c>
      <c r="C11" s="60" t="s">
        <v>123</v>
      </c>
      <c r="D11" s="60" t="s">
        <v>53</v>
      </c>
      <c r="E11" s="60" t="s">
        <v>68</v>
      </c>
      <c r="F11" s="60" t="s">
        <v>69</v>
      </c>
      <c r="G11" s="23">
        <v>106858</v>
      </c>
      <c r="H11" s="23">
        <v>106858</v>
      </c>
      <c r="I11" s="23">
        <v>106858</v>
      </c>
      <c r="J11" s="23">
        <v>106858</v>
      </c>
      <c r="K11" s="23">
        <v>66261.7</v>
      </c>
      <c r="L11" s="59" t="s">
        <v>138</v>
      </c>
      <c r="M11" s="59" t="s">
        <v>138</v>
      </c>
      <c r="N11" s="53"/>
      <c r="O11" s="53"/>
      <c r="P11" s="53"/>
      <c r="Q11" s="53"/>
      <c r="R11" s="53"/>
    </row>
    <row r="12" spans="1:18" ht="87.75" customHeight="1">
      <c r="A12" s="60" t="s">
        <v>123</v>
      </c>
      <c r="B12" s="60" t="s">
        <v>123</v>
      </c>
      <c r="C12" s="26" t="s">
        <v>71</v>
      </c>
      <c r="D12" s="24" t="s">
        <v>72</v>
      </c>
      <c r="E12" s="24" t="s">
        <v>70</v>
      </c>
      <c r="F12" s="24" t="s">
        <v>57</v>
      </c>
      <c r="G12" s="25">
        <v>106858</v>
      </c>
      <c r="H12" s="25">
        <v>106858</v>
      </c>
      <c r="I12" s="25">
        <v>106858</v>
      </c>
      <c r="J12" s="25">
        <v>106858</v>
      </c>
      <c r="K12" s="25">
        <v>66261.7</v>
      </c>
      <c r="L12" s="61" t="s">
        <v>138</v>
      </c>
      <c r="M12" s="61" t="s">
        <v>138</v>
      </c>
      <c r="N12" s="53"/>
      <c r="O12" s="53"/>
      <c r="P12" s="53"/>
      <c r="Q12" s="53"/>
      <c r="R12" s="53"/>
    </row>
    <row r="13" spans="1:18" ht="73.5" customHeight="1">
      <c r="A13" s="60" t="s">
        <v>123</v>
      </c>
      <c r="B13" s="22" t="s">
        <v>49</v>
      </c>
      <c r="C13" s="60" t="s">
        <v>123</v>
      </c>
      <c r="D13" s="60" t="s">
        <v>52</v>
      </c>
      <c r="E13" s="60" t="s">
        <v>73</v>
      </c>
      <c r="F13" s="60" t="s">
        <v>74</v>
      </c>
      <c r="G13" s="23">
        <v>69502208.5</v>
      </c>
      <c r="H13" s="23">
        <v>69702208.5</v>
      </c>
      <c r="I13" s="23">
        <v>14992923.300000001</v>
      </c>
      <c r="J13" s="23">
        <v>15192923.300000001</v>
      </c>
      <c r="K13" s="23">
        <v>176009.9</v>
      </c>
      <c r="L13" s="59" t="s">
        <v>122</v>
      </c>
      <c r="M13" s="59" t="s">
        <v>161</v>
      </c>
      <c r="N13" s="53"/>
      <c r="O13" s="53"/>
      <c r="P13" s="53"/>
      <c r="Q13" s="53"/>
      <c r="R13" s="53"/>
    </row>
    <row r="14" spans="1:18" ht="127.5" customHeight="1">
      <c r="A14" s="60" t="s">
        <v>123</v>
      </c>
      <c r="B14" s="60" t="s">
        <v>123</v>
      </c>
      <c r="C14" s="26" t="s">
        <v>75</v>
      </c>
      <c r="D14" s="24" t="s">
        <v>76</v>
      </c>
      <c r="E14" s="24" t="s">
        <v>77</v>
      </c>
      <c r="F14" s="24" t="s">
        <v>57</v>
      </c>
      <c r="G14" s="25">
        <v>45613167.700000003</v>
      </c>
      <c r="H14" s="25">
        <v>45613167.700000003</v>
      </c>
      <c r="I14" s="25">
        <v>7717383.4000000004</v>
      </c>
      <c r="J14" s="25">
        <v>7717383.4000000004</v>
      </c>
      <c r="K14" s="25">
        <v>114362.8</v>
      </c>
      <c r="L14" s="61" t="s">
        <v>122</v>
      </c>
      <c r="M14" s="61" t="s">
        <v>162</v>
      </c>
      <c r="N14" s="53"/>
      <c r="O14" s="53"/>
      <c r="P14" s="53"/>
      <c r="Q14" s="53"/>
      <c r="R14" s="53"/>
    </row>
    <row r="15" spans="1:18" ht="99" customHeight="1">
      <c r="A15" s="60" t="s">
        <v>123</v>
      </c>
      <c r="B15" s="60" t="s">
        <v>123</v>
      </c>
      <c r="C15" s="26" t="s">
        <v>106</v>
      </c>
      <c r="D15" s="24" t="s">
        <v>107</v>
      </c>
      <c r="E15" s="24" t="s">
        <v>108</v>
      </c>
      <c r="F15" s="24" t="s">
        <v>57</v>
      </c>
      <c r="G15" s="25">
        <v>20111798</v>
      </c>
      <c r="H15" s="25">
        <v>20111798</v>
      </c>
      <c r="I15" s="25">
        <v>7183940</v>
      </c>
      <c r="J15" s="25">
        <v>7183940</v>
      </c>
      <c r="K15" s="25">
        <v>0</v>
      </c>
      <c r="L15" s="61" t="s">
        <v>124</v>
      </c>
      <c r="M15" s="61" t="s">
        <v>124</v>
      </c>
      <c r="N15" s="53"/>
      <c r="O15" s="53"/>
      <c r="P15" s="53"/>
      <c r="Q15" s="53"/>
      <c r="R15" s="53"/>
    </row>
    <row r="16" spans="1:18" ht="128.25" customHeight="1">
      <c r="A16" s="60" t="s">
        <v>123</v>
      </c>
      <c r="B16" s="60" t="s">
        <v>123</v>
      </c>
      <c r="C16" s="26" t="s">
        <v>125</v>
      </c>
      <c r="D16" s="24" t="s">
        <v>126</v>
      </c>
      <c r="E16" s="24" t="s">
        <v>127</v>
      </c>
      <c r="F16" s="24" t="s">
        <v>57</v>
      </c>
      <c r="G16" s="25">
        <v>3777242.8</v>
      </c>
      <c r="H16" s="25">
        <v>3777242.8</v>
      </c>
      <c r="I16" s="25">
        <v>91599.9</v>
      </c>
      <c r="J16" s="25">
        <v>91599.9</v>
      </c>
      <c r="K16" s="25">
        <v>61647.199999999997</v>
      </c>
      <c r="L16" s="61" t="s">
        <v>160</v>
      </c>
      <c r="M16" s="61" t="s">
        <v>163</v>
      </c>
      <c r="N16" s="53"/>
      <c r="O16" s="53"/>
      <c r="P16" s="53"/>
      <c r="Q16" s="53"/>
      <c r="R16" s="53"/>
    </row>
    <row r="17" spans="1:18" ht="53.25" customHeight="1">
      <c r="A17" s="95" t="s">
        <v>123</v>
      </c>
      <c r="B17" s="96" t="s">
        <v>123</v>
      </c>
      <c r="C17" s="97" t="s">
        <v>164</v>
      </c>
      <c r="D17" s="98" t="s">
        <v>165</v>
      </c>
      <c r="E17" s="98" t="s">
        <v>166</v>
      </c>
      <c r="F17" s="99" t="s">
        <v>57</v>
      </c>
      <c r="G17" s="25">
        <v>0</v>
      </c>
      <c r="H17" s="25">
        <v>200000</v>
      </c>
      <c r="I17" s="25">
        <v>0</v>
      </c>
      <c r="J17" s="25">
        <v>200000</v>
      </c>
      <c r="K17" s="25">
        <v>0</v>
      </c>
      <c r="L17" s="61" t="s">
        <v>124</v>
      </c>
      <c r="M17" s="61" t="s">
        <v>124</v>
      </c>
      <c r="N17" s="53"/>
      <c r="O17" s="53"/>
      <c r="P17" s="53"/>
      <c r="Q17" s="53"/>
      <c r="R17" s="53"/>
    </row>
    <row r="18" spans="1:18" ht="26.25" customHeight="1">
      <c r="A18" s="103" t="s">
        <v>139</v>
      </c>
      <c r="B18" s="104"/>
      <c r="C18" s="104"/>
      <c r="D18" s="104"/>
      <c r="E18" s="104"/>
      <c r="F18" s="105"/>
      <c r="G18" s="23">
        <v>0</v>
      </c>
      <c r="H18" s="23">
        <v>198420</v>
      </c>
      <c r="I18" s="23">
        <v>0</v>
      </c>
      <c r="J18" s="23">
        <v>198420</v>
      </c>
      <c r="K18" s="23">
        <v>198420</v>
      </c>
      <c r="L18" s="59" t="s">
        <v>149</v>
      </c>
      <c r="M18" s="59" t="s">
        <v>149</v>
      </c>
      <c r="N18" s="53"/>
      <c r="O18" s="53"/>
      <c r="P18" s="53"/>
      <c r="Q18" s="53"/>
      <c r="R18" s="53"/>
    </row>
    <row r="19" spans="1:18" ht="102" customHeight="1">
      <c r="A19" s="60" t="s">
        <v>123</v>
      </c>
      <c r="B19" s="22" t="s">
        <v>140</v>
      </c>
      <c r="C19" s="60" t="s">
        <v>123</v>
      </c>
      <c r="D19" s="60" t="s">
        <v>141</v>
      </c>
      <c r="E19" s="60" t="s">
        <v>142</v>
      </c>
      <c r="F19" s="60" t="s">
        <v>143</v>
      </c>
      <c r="G19" s="23">
        <v>0</v>
      </c>
      <c r="H19" s="23">
        <v>198420</v>
      </c>
      <c r="I19" s="23">
        <v>0</v>
      </c>
      <c r="J19" s="23">
        <v>198420</v>
      </c>
      <c r="K19" s="23">
        <v>198420</v>
      </c>
      <c r="L19" s="59" t="s">
        <v>149</v>
      </c>
      <c r="M19" s="59" t="s">
        <v>149</v>
      </c>
      <c r="N19" s="53"/>
      <c r="O19" s="53"/>
      <c r="P19" s="53"/>
      <c r="Q19" s="53"/>
      <c r="R19" s="53"/>
    </row>
    <row r="20" spans="1:18" ht="68.25" customHeight="1">
      <c r="A20" s="60" t="s">
        <v>123</v>
      </c>
      <c r="B20" s="60" t="s">
        <v>123</v>
      </c>
      <c r="C20" s="26" t="s">
        <v>144</v>
      </c>
      <c r="D20" s="24" t="s">
        <v>145</v>
      </c>
      <c r="E20" s="24" t="s">
        <v>111</v>
      </c>
      <c r="F20" s="24" t="s">
        <v>128</v>
      </c>
      <c r="G20" s="25">
        <v>0</v>
      </c>
      <c r="H20" s="25">
        <v>101000</v>
      </c>
      <c r="I20" s="25">
        <v>0</v>
      </c>
      <c r="J20" s="25">
        <v>101000</v>
      </c>
      <c r="K20" s="25">
        <v>101000</v>
      </c>
      <c r="L20" s="61" t="s">
        <v>149</v>
      </c>
      <c r="M20" s="61" t="s">
        <v>149</v>
      </c>
      <c r="N20" s="53"/>
      <c r="O20" s="53"/>
      <c r="P20" s="53"/>
      <c r="Q20" s="53"/>
      <c r="R20" s="53"/>
    </row>
    <row r="21" spans="1:18" ht="68.25" customHeight="1">
      <c r="A21" s="60" t="s">
        <v>123</v>
      </c>
      <c r="B21" s="60" t="s">
        <v>123</v>
      </c>
      <c r="C21" s="26" t="s">
        <v>146</v>
      </c>
      <c r="D21" s="24" t="s">
        <v>147</v>
      </c>
      <c r="E21" s="24" t="s">
        <v>111</v>
      </c>
      <c r="F21" s="24" t="s">
        <v>128</v>
      </c>
      <c r="G21" s="25">
        <v>0</v>
      </c>
      <c r="H21" s="25">
        <v>97420</v>
      </c>
      <c r="I21" s="25">
        <v>0</v>
      </c>
      <c r="J21" s="25">
        <v>97420</v>
      </c>
      <c r="K21" s="25">
        <v>97420</v>
      </c>
      <c r="L21" s="61" t="s">
        <v>149</v>
      </c>
      <c r="M21" s="61" t="s">
        <v>149</v>
      </c>
      <c r="N21" s="53"/>
      <c r="O21" s="53"/>
      <c r="P21" s="53"/>
      <c r="Q21" s="53"/>
      <c r="R21" s="53"/>
    </row>
    <row r="22" spans="1:18" ht="26.25" customHeight="1">
      <c r="A22" s="103" t="s">
        <v>41</v>
      </c>
      <c r="B22" s="104"/>
      <c r="C22" s="104"/>
      <c r="D22" s="104"/>
      <c r="E22" s="104"/>
      <c r="F22" s="105"/>
      <c r="G22" s="23">
        <v>382550</v>
      </c>
      <c r="H22" s="23">
        <v>382550</v>
      </c>
      <c r="I22" s="23">
        <v>206945</v>
      </c>
      <c r="J22" s="23">
        <v>206945</v>
      </c>
      <c r="K22" s="23">
        <v>199990.8</v>
      </c>
      <c r="L22" s="59" t="s">
        <v>148</v>
      </c>
      <c r="M22" s="59" t="s">
        <v>167</v>
      </c>
      <c r="N22" s="53"/>
      <c r="O22" s="53"/>
      <c r="P22" s="53"/>
      <c r="Q22" s="53"/>
      <c r="R22" s="53"/>
    </row>
    <row r="23" spans="1:18" ht="32.25" customHeight="1">
      <c r="A23" s="60" t="s">
        <v>123</v>
      </c>
      <c r="B23" s="22" t="s">
        <v>65</v>
      </c>
      <c r="C23" s="60" t="s">
        <v>123</v>
      </c>
      <c r="D23" s="60" t="s">
        <v>64</v>
      </c>
      <c r="E23" s="60" t="s">
        <v>78</v>
      </c>
      <c r="F23" s="60" t="s">
        <v>79</v>
      </c>
      <c r="G23" s="23">
        <v>382550</v>
      </c>
      <c r="H23" s="23">
        <v>382550</v>
      </c>
      <c r="I23" s="23">
        <v>206945</v>
      </c>
      <c r="J23" s="23">
        <v>206945</v>
      </c>
      <c r="K23" s="23">
        <v>199990.8</v>
      </c>
      <c r="L23" s="59" t="s">
        <v>148</v>
      </c>
      <c r="M23" s="59" t="s">
        <v>167</v>
      </c>
      <c r="N23" s="53"/>
      <c r="O23" s="53"/>
      <c r="P23" s="53"/>
      <c r="Q23" s="53"/>
      <c r="R23" s="53"/>
    </row>
    <row r="24" spans="1:18" ht="45.75" customHeight="1">
      <c r="A24" s="60" t="s">
        <v>123</v>
      </c>
      <c r="B24" s="60" t="s">
        <v>123</v>
      </c>
      <c r="C24" s="26" t="s">
        <v>109</v>
      </c>
      <c r="D24" s="24" t="s">
        <v>110</v>
      </c>
      <c r="E24" s="24" t="s">
        <v>111</v>
      </c>
      <c r="F24" s="24" t="s">
        <v>57</v>
      </c>
      <c r="G24" s="25">
        <v>382550</v>
      </c>
      <c r="H24" s="25">
        <v>382550</v>
      </c>
      <c r="I24" s="25">
        <v>206945</v>
      </c>
      <c r="J24" s="25">
        <v>206945</v>
      </c>
      <c r="K24" s="25">
        <v>199990.8</v>
      </c>
      <c r="L24" s="61" t="s">
        <v>148</v>
      </c>
      <c r="M24" s="61" t="s">
        <v>167</v>
      </c>
      <c r="N24" s="53"/>
      <c r="O24" s="53"/>
      <c r="P24" s="53"/>
      <c r="Q24" s="53"/>
      <c r="R24" s="53"/>
    </row>
    <row r="25" spans="1:18" ht="45.75" customHeight="1">
      <c r="A25" s="103" t="s">
        <v>168</v>
      </c>
      <c r="B25" s="104"/>
      <c r="C25" s="104"/>
      <c r="D25" s="104"/>
      <c r="E25" s="104"/>
      <c r="F25" s="105"/>
      <c r="G25" s="23">
        <v>0</v>
      </c>
      <c r="H25" s="23">
        <v>1839350</v>
      </c>
      <c r="I25" s="23">
        <v>0</v>
      </c>
      <c r="J25" s="23">
        <v>1839350</v>
      </c>
      <c r="K25" s="23">
        <v>1839350</v>
      </c>
      <c r="L25" s="59" t="s">
        <v>149</v>
      </c>
      <c r="M25" s="59" t="s">
        <v>149</v>
      </c>
      <c r="N25" s="53"/>
      <c r="O25" s="53"/>
      <c r="P25" s="53"/>
      <c r="Q25" s="53"/>
      <c r="R25" s="53"/>
    </row>
    <row r="26" spans="1:18" ht="87.75" customHeight="1">
      <c r="A26" s="60" t="s">
        <v>123</v>
      </c>
      <c r="B26" s="22" t="s">
        <v>169</v>
      </c>
      <c r="C26" s="60" t="s">
        <v>123</v>
      </c>
      <c r="D26" s="60" t="s">
        <v>170</v>
      </c>
      <c r="E26" s="60" t="s">
        <v>171</v>
      </c>
      <c r="F26" s="60" t="s">
        <v>172</v>
      </c>
      <c r="G26" s="23">
        <v>0</v>
      </c>
      <c r="H26" s="23">
        <v>1839350</v>
      </c>
      <c r="I26" s="23">
        <v>0</v>
      </c>
      <c r="J26" s="23">
        <v>1839350</v>
      </c>
      <c r="K26" s="23">
        <v>1839350</v>
      </c>
      <c r="L26" s="59" t="s">
        <v>149</v>
      </c>
      <c r="M26" s="59" t="s">
        <v>149</v>
      </c>
      <c r="N26" s="53"/>
      <c r="O26" s="53"/>
      <c r="P26" s="53"/>
      <c r="Q26" s="53"/>
      <c r="R26" s="53"/>
    </row>
    <row r="27" spans="1:18" ht="130.5" customHeight="1">
      <c r="A27" s="60" t="s">
        <v>123</v>
      </c>
      <c r="B27" s="60" t="s">
        <v>123</v>
      </c>
      <c r="C27" s="26" t="s">
        <v>173</v>
      </c>
      <c r="D27" s="24" t="s">
        <v>174</v>
      </c>
      <c r="E27" s="24" t="s">
        <v>175</v>
      </c>
      <c r="F27" s="24" t="s">
        <v>176</v>
      </c>
      <c r="G27" s="25">
        <v>0</v>
      </c>
      <c r="H27" s="25">
        <v>1839350</v>
      </c>
      <c r="I27" s="25">
        <v>0</v>
      </c>
      <c r="J27" s="25">
        <v>1839350</v>
      </c>
      <c r="K27" s="25">
        <v>1839350</v>
      </c>
      <c r="L27" s="61" t="s">
        <v>149</v>
      </c>
      <c r="M27" s="61" t="s">
        <v>149</v>
      </c>
      <c r="N27" s="53"/>
      <c r="O27" s="53"/>
      <c r="P27" s="53"/>
      <c r="Q27" s="53"/>
      <c r="R27" s="53"/>
    </row>
    <row r="28" spans="1:18" ht="25.5" customHeight="1">
      <c r="A28" s="103" t="s">
        <v>12</v>
      </c>
      <c r="B28" s="104"/>
      <c r="C28" s="104"/>
      <c r="D28" s="104"/>
      <c r="E28" s="104"/>
      <c r="F28" s="105"/>
      <c r="G28" s="23">
        <v>250377102.90000001</v>
      </c>
      <c r="H28" s="23">
        <v>195377152.90000001</v>
      </c>
      <c r="I28" s="23">
        <v>137363510.69999999</v>
      </c>
      <c r="J28" s="23">
        <v>82363560.700000003</v>
      </c>
      <c r="K28" s="23">
        <v>80390542.200000003</v>
      </c>
      <c r="L28" s="59" t="s">
        <v>177</v>
      </c>
      <c r="M28" s="59" t="s">
        <v>178</v>
      </c>
      <c r="N28" s="53"/>
      <c r="O28" s="53"/>
      <c r="P28" s="53"/>
      <c r="Q28" s="53"/>
      <c r="R28" s="53"/>
    </row>
    <row r="29" spans="1:18" ht="51" customHeight="1">
      <c r="A29" s="60" t="s">
        <v>123</v>
      </c>
      <c r="B29" s="22" t="s">
        <v>80</v>
      </c>
      <c r="C29" s="60" t="s">
        <v>123</v>
      </c>
      <c r="D29" s="60" t="s">
        <v>54</v>
      </c>
      <c r="E29" s="60" t="s">
        <v>81</v>
      </c>
      <c r="F29" s="60" t="s">
        <v>82</v>
      </c>
      <c r="G29" s="23">
        <v>250377102.90000001</v>
      </c>
      <c r="H29" s="23">
        <v>195377152.90000001</v>
      </c>
      <c r="I29" s="23">
        <v>137363510.69999999</v>
      </c>
      <c r="J29" s="23">
        <v>82363560.700000003</v>
      </c>
      <c r="K29" s="23">
        <v>80390542.200000003</v>
      </c>
      <c r="L29" s="59" t="s">
        <v>177</v>
      </c>
      <c r="M29" s="59" t="s">
        <v>178</v>
      </c>
      <c r="N29" s="53"/>
      <c r="O29" s="53"/>
      <c r="P29" s="53"/>
      <c r="Q29" s="53"/>
      <c r="R29" s="53"/>
    </row>
    <row r="30" spans="1:18" ht="87.75" customHeight="1">
      <c r="A30" s="60" t="s">
        <v>123</v>
      </c>
      <c r="B30" s="60" t="s">
        <v>123</v>
      </c>
      <c r="C30" s="26" t="s">
        <v>83</v>
      </c>
      <c r="D30" s="24" t="s">
        <v>55</v>
      </c>
      <c r="E30" s="24" t="s">
        <v>56</v>
      </c>
      <c r="F30" s="24" t="s">
        <v>57</v>
      </c>
      <c r="G30" s="25">
        <v>179773324</v>
      </c>
      <c r="H30" s="25">
        <v>179773324</v>
      </c>
      <c r="I30" s="25">
        <v>73450881.5</v>
      </c>
      <c r="J30" s="25">
        <v>73450881.5</v>
      </c>
      <c r="K30" s="25">
        <v>71921888.5</v>
      </c>
      <c r="L30" s="61" t="s">
        <v>179</v>
      </c>
      <c r="M30" s="61" t="s">
        <v>180</v>
      </c>
      <c r="N30" s="53"/>
      <c r="O30" s="53"/>
      <c r="P30" s="53"/>
      <c r="Q30" s="53"/>
      <c r="R30" s="53"/>
    </row>
    <row r="31" spans="1:18" ht="102" customHeight="1">
      <c r="A31" s="60" t="s">
        <v>123</v>
      </c>
      <c r="B31" s="60" t="s">
        <v>123</v>
      </c>
      <c r="C31" s="26" t="s">
        <v>84</v>
      </c>
      <c r="D31" s="24" t="s">
        <v>85</v>
      </c>
      <c r="E31" s="24" t="s">
        <v>86</v>
      </c>
      <c r="F31" s="24" t="s">
        <v>57</v>
      </c>
      <c r="G31" s="25">
        <v>7603828.9000000004</v>
      </c>
      <c r="H31" s="25">
        <v>7603828.9000000004</v>
      </c>
      <c r="I31" s="25">
        <v>912679.2</v>
      </c>
      <c r="J31" s="25">
        <v>912679.2</v>
      </c>
      <c r="K31" s="25">
        <v>468653.7</v>
      </c>
      <c r="L31" s="61" t="s">
        <v>181</v>
      </c>
      <c r="M31" s="61" t="s">
        <v>182</v>
      </c>
      <c r="N31" s="53"/>
      <c r="O31" s="53"/>
      <c r="P31" s="53"/>
      <c r="Q31" s="53"/>
      <c r="R31" s="53"/>
    </row>
    <row r="32" spans="1:18" ht="35.25" customHeight="1">
      <c r="A32" s="60" t="s">
        <v>123</v>
      </c>
      <c r="B32" s="60" t="s">
        <v>123</v>
      </c>
      <c r="C32" s="26" t="s">
        <v>150</v>
      </c>
      <c r="D32" s="24" t="s">
        <v>151</v>
      </c>
      <c r="E32" s="24" t="s">
        <v>151</v>
      </c>
      <c r="F32" s="24" t="s">
        <v>57</v>
      </c>
      <c r="G32" s="25">
        <v>62999950</v>
      </c>
      <c r="H32" s="25">
        <v>8000000</v>
      </c>
      <c r="I32" s="25">
        <v>62999950</v>
      </c>
      <c r="J32" s="25">
        <v>8000000</v>
      </c>
      <c r="K32" s="25">
        <v>8000000</v>
      </c>
      <c r="L32" s="61" t="s">
        <v>149</v>
      </c>
      <c r="M32" s="61" t="s">
        <v>149</v>
      </c>
      <c r="N32" s="53"/>
      <c r="O32" s="53"/>
      <c r="P32" s="53"/>
      <c r="Q32" s="53"/>
      <c r="R32" s="53"/>
    </row>
    <row r="33" spans="1:18">
      <c r="A33" s="1"/>
      <c r="C33" s="13"/>
      <c r="K33" s="2"/>
      <c r="N33" s="53"/>
      <c r="O33" s="53"/>
      <c r="P33" s="53"/>
      <c r="Q33" s="53"/>
      <c r="R33" s="53"/>
    </row>
    <row r="34" spans="1:18">
      <c r="A34" s="100" t="s">
        <v>137</v>
      </c>
      <c r="B34" s="100"/>
      <c r="C34" s="100"/>
      <c r="D34" s="100"/>
      <c r="E34" s="100"/>
      <c r="F34" s="100"/>
      <c r="G34" s="100"/>
      <c r="H34" s="58"/>
      <c r="I34" s="58"/>
      <c r="J34" s="58"/>
    </row>
    <row r="35" spans="1:18" ht="16.5" customHeight="1">
      <c r="A35" s="100" t="s">
        <v>152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</row>
    <row r="36" spans="1:18">
      <c r="A36" s="100" t="s">
        <v>96</v>
      </c>
      <c r="B36" s="100"/>
      <c r="C36" s="100"/>
      <c r="D36" s="100"/>
      <c r="E36" s="100"/>
      <c r="F36" s="100"/>
      <c r="G36" s="100"/>
      <c r="H36" s="58"/>
      <c r="I36" s="58"/>
      <c r="J36" s="58"/>
    </row>
  </sheetData>
  <mergeCells count="21">
    <mergeCell ref="M7:M8"/>
    <mergeCell ref="A34:G34"/>
    <mergeCell ref="A36:G36"/>
    <mergeCell ref="A35:M35"/>
    <mergeCell ref="D7:D8"/>
    <mergeCell ref="E7:E8"/>
    <mergeCell ref="F7:F8"/>
    <mergeCell ref="A22:F22"/>
    <mergeCell ref="G7:G8"/>
    <mergeCell ref="H7:H8"/>
    <mergeCell ref="I7:I8"/>
    <mergeCell ref="A7:A8"/>
    <mergeCell ref="B7:C7"/>
    <mergeCell ref="J7:J8"/>
    <mergeCell ref="A25:F25"/>
    <mergeCell ref="K7:K8"/>
    <mergeCell ref="L7:L8"/>
    <mergeCell ref="A9:F9"/>
    <mergeCell ref="A18:F18"/>
    <mergeCell ref="A28:F28"/>
    <mergeCell ref="A10:F10"/>
  </mergeCells>
  <pageMargins left="0.2" right="0.16" top="0.17" bottom="0.37" header="0.17" footer="0.13"/>
  <pageSetup paperSize="9" scale="65" firstPageNumber="76" orientation="landscape" useFirstPageNumber="1" horizontalDpi="4294967294" verticalDpi="4294967294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workbookViewId="0"/>
  </sheetViews>
  <sheetFormatPr defaultRowHeight="13.5"/>
  <cols>
    <col min="1" max="1" width="8.28515625" style="31" customWidth="1"/>
    <col min="2" max="2" width="6.85546875" style="31" customWidth="1"/>
    <col min="3" max="3" width="7.7109375" style="31" customWidth="1"/>
    <col min="4" max="4" width="15.140625" style="31" customWidth="1"/>
    <col min="5" max="5" width="48" style="31" customWidth="1"/>
    <col min="6" max="6" width="15" style="31" customWidth="1"/>
    <col min="7" max="7" width="14.140625" style="31" customWidth="1"/>
    <col min="8" max="8" width="12.85546875" style="31" customWidth="1"/>
    <col min="9" max="9" width="12.42578125" style="31" customWidth="1"/>
    <col min="10" max="10" width="11.28515625" style="31" customWidth="1"/>
    <col min="11" max="11" width="12" style="31" customWidth="1"/>
    <col min="12" max="12" width="13.140625" style="31" customWidth="1"/>
    <col min="13" max="13" width="15.140625" style="31" bestFit="1" customWidth="1"/>
    <col min="14" max="14" width="15" style="31" bestFit="1" customWidth="1"/>
    <col min="15" max="16384" width="9.140625" style="31"/>
  </cols>
  <sheetData>
    <row r="1" spans="1:20" ht="17.25">
      <c r="A1" s="14"/>
      <c r="B1" s="14"/>
      <c r="C1" s="14"/>
      <c r="G1" s="15"/>
      <c r="H1" s="16"/>
      <c r="I1" s="30"/>
      <c r="K1"/>
      <c r="L1" s="69" t="s">
        <v>130</v>
      </c>
    </row>
    <row r="2" spans="1:20" ht="14.25">
      <c r="A2" s="14"/>
      <c r="B2" s="14"/>
      <c r="C2" s="17"/>
      <c r="F2" s="57"/>
      <c r="G2" s="57"/>
      <c r="H2" s="57"/>
      <c r="I2" s="57"/>
      <c r="J2" s="57"/>
      <c r="K2"/>
      <c r="L2" s="70" t="s">
        <v>0</v>
      </c>
    </row>
    <row r="3" spans="1:20" ht="16.5">
      <c r="A3" s="34" t="s">
        <v>3</v>
      </c>
      <c r="B3" s="37"/>
      <c r="C3" s="38"/>
      <c r="D3" s="39"/>
      <c r="E3" s="39"/>
      <c r="F3" s="39"/>
      <c r="G3" s="39"/>
      <c r="H3" s="39"/>
      <c r="I3" s="40"/>
      <c r="J3" s="39"/>
      <c r="K3" s="39"/>
      <c r="L3" s="39"/>
    </row>
    <row r="4" spans="1:20" ht="59.25" customHeight="1">
      <c r="A4" s="35" t="s">
        <v>183</v>
      </c>
      <c r="B4" s="41"/>
      <c r="C4" s="38"/>
      <c r="D4" s="42"/>
      <c r="E4" s="42"/>
      <c r="F4" s="42"/>
      <c r="G4" s="42"/>
      <c r="H4" s="42"/>
      <c r="I4" s="43"/>
      <c r="J4" s="42"/>
      <c r="K4" s="42"/>
      <c r="L4" s="42"/>
    </row>
    <row r="5" spans="1:20" ht="14.25">
      <c r="A5" s="36" t="s">
        <v>1</v>
      </c>
      <c r="B5" s="41"/>
      <c r="C5" s="38"/>
      <c r="D5" s="42"/>
      <c r="E5" s="42"/>
      <c r="F5" s="42"/>
      <c r="G5" s="42"/>
      <c r="H5" s="42"/>
      <c r="I5" s="43"/>
      <c r="J5" s="42"/>
      <c r="K5" s="42"/>
      <c r="L5" s="42"/>
    </row>
    <row r="6" spans="1:20" ht="14.25">
      <c r="A6" s="28"/>
      <c r="B6" s="28"/>
      <c r="C6" s="28"/>
      <c r="D6" s="29"/>
      <c r="E6" s="29"/>
      <c r="F6" s="66"/>
      <c r="G6" s="66"/>
      <c r="H6" s="67"/>
      <c r="I6" s="67"/>
      <c r="J6" s="67"/>
      <c r="M6" s="86"/>
      <c r="N6" s="86"/>
      <c r="O6" s="86"/>
      <c r="P6" s="86"/>
      <c r="Q6" s="86"/>
      <c r="R6" s="57"/>
    </row>
    <row r="7" spans="1:20" ht="110.25" customHeight="1">
      <c r="A7" s="108" t="s">
        <v>87</v>
      </c>
      <c r="B7" s="109"/>
      <c r="C7" s="109"/>
      <c r="D7" s="109"/>
      <c r="E7" s="110"/>
      <c r="F7" s="21" t="s">
        <v>50</v>
      </c>
      <c r="G7" s="21" t="s">
        <v>51</v>
      </c>
      <c r="H7" s="21" t="s">
        <v>98</v>
      </c>
      <c r="I7" s="21" t="s">
        <v>99</v>
      </c>
      <c r="J7" s="21" t="s">
        <v>44</v>
      </c>
      <c r="K7" s="21" t="s">
        <v>66</v>
      </c>
      <c r="L7" s="21" t="s">
        <v>101</v>
      </c>
    </row>
    <row r="8" spans="1:20" s="63" customFormat="1" ht="22.5" customHeight="1">
      <c r="A8" s="111" t="s">
        <v>67</v>
      </c>
      <c r="B8" s="112"/>
      <c r="C8" s="112"/>
      <c r="D8" s="112"/>
      <c r="E8" s="113"/>
      <c r="F8" s="44">
        <v>49497268.5</v>
      </c>
      <c r="G8" s="44">
        <v>49497268.5</v>
      </c>
      <c r="H8" s="44">
        <v>7915841.2999999998</v>
      </c>
      <c r="I8" s="44">
        <v>7915841.2999999998</v>
      </c>
      <c r="J8" s="44">
        <v>242271.65</v>
      </c>
      <c r="K8" s="44">
        <v>0.48946468631900403</v>
      </c>
      <c r="L8" s="44">
        <v>3.0605925613996301</v>
      </c>
      <c r="M8" s="62"/>
    </row>
    <row r="9" spans="1:20" ht="26.25" customHeight="1">
      <c r="A9" s="33" t="s">
        <v>88</v>
      </c>
      <c r="B9" s="114" t="s">
        <v>63</v>
      </c>
      <c r="C9" s="115"/>
      <c r="D9" s="115"/>
      <c r="E9" s="116"/>
      <c r="F9" s="32">
        <v>49497268.5</v>
      </c>
      <c r="G9" s="32">
        <v>49497268.5</v>
      </c>
      <c r="H9" s="32">
        <v>7915841.2999999998</v>
      </c>
      <c r="I9" s="32">
        <v>7915841.2999999998</v>
      </c>
      <c r="J9" s="32">
        <v>242271.65</v>
      </c>
      <c r="K9" s="64">
        <v>0.48946468631900403</v>
      </c>
      <c r="L9" s="64">
        <v>3.0605925613996301</v>
      </c>
      <c r="M9" s="57"/>
      <c r="N9" s="86"/>
      <c r="O9" s="86"/>
      <c r="P9" s="86"/>
      <c r="Q9" s="86"/>
      <c r="R9" s="86"/>
      <c r="S9" s="86"/>
      <c r="T9" s="86"/>
    </row>
    <row r="10" spans="1:20" ht="20.25" customHeight="1">
      <c r="A10" s="33" t="s">
        <v>57</v>
      </c>
      <c r="B10" s="33" t="s">
        <v>48</v>
      </c>
      <c r="C10" s="114" t="s">
        <v>53</v>
      </c>
      <c r="D10" s="115"/>
      <c r="E10" s="116"/>
      <c r="F10" s="32">
        <v>106858</v>
      </c>
      <c r="G10" s="32">
        <v>106858</v>
      </c>
      <c r="H10" s="32">
        <v>106858</v>
      </c>
      <c r="I10" s="32">
        <v>106858</v>
      </c>
      <c r="J10" s="32">
        <v>66261.710000000006</v>
      </c>
      <c r="K10" s="64">
        <v>62.009124258361602</v>
      </c>
      <c r="L10" s="64">
        <v>62.009124258361602</v>
      </c>
    </row>
    <row r="11" spans="1:20" ht="62.25" customHeight="1">
      <c r="A11" s="33" t="s">
        <v>57</v>
      </c>
      <c r="B11" s="33" t="s">
        <v>57</v>
      </c>
      <c r="C11" s="33" t="s">
        <v>71</v>
      </c>
      <c r="D11" s="114" t="s">
        <v>72</v>
      </c>
      <c r="E11" s="116"/>
      <c r="F11" s="32">
        <v>106858</v>
      </c>
      <c r="G11" s="32">
        <v>106858</v>
      </c>
      <c r="H11" s="32">
        <v>106858</v>
      </c>
      <c r="I11" s="32">
        <v>106858</v>
      </c>
      <c r="J11" s="32">
        <v>66261.710000000006</v>
      </c>
      <c r="K11" s="64">
        <v>62.009124258361602</v>
      </c>
      <c r="L11" s="64">
        <v>62.009124258361602</v>
      </c>
    </row>
    <row r="12" spans="1:20" ht="20.25" customHeight="1">
      <c r="A12" s="33" t="s">
        <v>57</v>
      </c>
      <c r="B12" s="33" t="s">
        <v>57</v>
      </c>
      <c r="C12" s="33" t="s">
        <v>57</v>
      </c>
      <c r="D12" s="114" t="s">
        <v>90</v>
      </c>
      <c r="E12" s="116"/>
      <c r="F12" s="32">
        <v>106858</v>
      </c>
      <c r="G12" s="32">
        <v>106858</v>
      </c>
      <c r="H12" s="32">
        <v>106858</v>
      </c>
      <c r="I12" s="32">
        <v>106858</v>
      </c>
      <c r="J12" s="32">
        <v>66261.710000000006</v>
      </c>
      <c r="K12" s="64">
        <v>62.009124258361602</v>
      </c>
      <c r="L12" s="64">
        <v>62.009124258361602</v>
      </c>
    </row>
    <row r="13" spans="1:20" ht="18" customHeight="1">
      <c r="A13" s="33" t="s">
        <v>57</v>
      </c>
      <c r="B13" s="33" t="s">
        <v>49</v>
      </c>
      <c r="C13" s="114" t="s">
        <v>52</v>
      </c>
      <c r="D13" s="115"/>
      <c r="E13" s="116"/>
      <c r="F13" s="32">
        <v>49390410.5</v>
      </c>
      <c r="G13" s="32">
        <v>49390410.5</v>
      </c>
      <c r="H13" s="32">
        <v>7808983.2999999998</v>
      </c>
      <c r="I13" s="32">
        <v>7808983.2999999998</v>
      </c>
      <c r="J13" s="32">
        <v>176009.94</v>
      </c>
      <c r="K13" s="64">
        <v>0.356364602395844</v>
      </c>
      <c r="L13" s="64">
        <v>2.2539418159595801</v>
      </c>
    </row>
    <row r="14" spans="1:20" ht="78.75" customHeight="1">
      <c r="A14" s="33" t="s">
        <v>57</v>
      </c>
      <c r="B14" s="33" t="s">
        <v>57</v>
      </c>
      <c r="C14" s="33" t="s">
        <v>75</v>
      </c>
      <c r="D14" s="114" t="s">
        <v>76</v>
      </c>
      <c r="E14" s="116"/>
      <c r="F14" s="32">
        <v>45613167.700000003</v>
      </c>
      <c r="G14" s="32">
        <v>45613167.700000003</v>
      </c>
      <c r="H14" s="32">
        <v>7717383.4000000004</v>
      </c>
      <c r="I14" s="32">
        <v>7717383.4000000004</v>
      </c>
      <c r="J14" s="32">
        <v>114362.79</v>
      </c>
      <c r="K14" s="64">
        <v>0.25072319193477099</v>
      </c>
      <c r="L14" s="64">
        <v>1.48188555722138</v>
      </c>
    </row>
    <row r="15" spans="1:20" ht="18" customHeight="1">
      <c r="A15" s="33" t="s">
        <v>57</v>
      </c>
      <c r="B15" s="33" t="s">
        <v>57</v>
      </c>
      <c r="C15" s="33" t="s">
        <v>57</v>
      </c>
      <c r="D15" s="114" t="s">
        <v>89</v>
      </c>
      <c r="E15" s="116"/>
      <c r="F15" s="32">
        <v>2094170.9</v>
      </c>
      <c r="G15" s="32">
        <v>2094170.9</v>
      </c>
      <c r="H15" s="32">
        <v>248289.2</v>
      </c>
      <c r="I15" s="32">
        <v>248289.2</v>
      </c>
      <c r="J15" s="32">
        <v>13962.69</v>
      </c>
      <c r="K15" s="64">
        <v>0.66674071347281205</v>
      </c>
      <c r="L15" s="64">
        <v>5.6235591399062104</v>
      </c>
    </row>
    <row r="16" spans="1:20" ht="18" customHeight="1">
      <c r="A16" s="33" t="s">
        <v>57</v>
      </c>
      <c r="B16" s="33" t="s">
        <v>57</v>
      </c>
      <c r="C16" s="33" t="s">
        <v>57</v>
      </c>
      <c r="D16" s="114" t="s">
        <v>90</v>
      </c>
      <c r="E16" s="116"/>
      <c r="F16" s="32">
        <v>43518996.799999997</v>
      </c>
      <c r="G16" s="32">
        <v>43518996.799999997</v>
      </c>
      <c r="H16" s="32">
        <v>7469094.2000000002</v>
      </c>
      <c r="I16" s="32">
        <v>7469094.2000000002</v>
      </c>
      <c r="J16" s="32">
        <v>100400.1</v>
      </c>
      <c r="K16" s="64">
        <v>0.23070407725942799</v>
      </c>
      <c r="L16" s="64">
        <v>1.3442071730732801</v>
      </c>
    </row>
    <row r="17" spans="1:12" ht="64.5" customHeight="1">
      <c r="A17" s="33"/>
      <c r="B17" s="33"/>
      <c r="C17" s="33" t="s">
        <v>125</v>
      </c>
      <c r="D17" s="114" t="s">
        <v>126</v>
      </c>
      <c r="E17" s="116"/>
      <c r="F17" s="32">
        <v>3777242.8</v>
      </c>
      <c r="G17" s="32">
        <v>3777242.8</v>
      </c>
      <c r="H17" s="32">
        <v>91599.9</v>
      </c>
      <c r="I17" s="32">
        <v>91599.9</v>
      </c>
      <c r="J17" s="32">
        <v>61647.15</v>
      </c>
      <c r="K17" s="64">
        <v>1.6320674434802001</v>
      </c>
      <c r="L17" s="64">
        <v>67.300455568182898</v>
      </c>
    </row>
    <row r="18" spans="1:12" ht="17.25" customHeight="1">
      <c r="A18" s="33"/>
      <c r="B18" s="33"/>
      <c r="C18" s="33"/>
      <c r="D18" s="114" t="s">
        <v>89</v>
      </c>
      <c r="E18" s="116"/>
      <c r="F18" s="32">
        <v>630854.30000000005</v>
      </c>
      <c r="G18" s="32">
        <v>630854.30000000005</v>
      </c>
      <c r="H18" s="32">
        <v>18320</v>
      </c>
      <c r="I18" s="32">
        <v>18320</v>
      </c>
      <c r="J18" s="32">
        <v>12204</v>
      </c>
      <c r="K18" s="64">
        <v>1.9345195871693399</v>
      </c>
      <c r="L18" s="64">
        <v>66.615720524017505</v>
      </c>
    </row>
    <row r="19" spans="1:12" ht="18" customHeight="1">
      <c r="A19" s="33"/>
      <c r="B19" s="33"/>
      <c r="C19" s="33" t="s">
        <v>57</v>
      </c>
      <c r="D19" s="114" t="s">
        <v>90</v>
      </c>
      <c r="E19" s="116"/>
      <c r="F19" s="32">
        <v>3146388.5</v>
      </c>
      <c r="G19" s="32">
        <v>3146388.5</v>
      </c>
      <c r="H19" s="32">
        <v>73279.899999999994</v>
      </c>
      <c r="I19" s="32">
        <v>73279.899999999994</v>
      </c>
      <c r="J19" s="32">
        <v>49443.15</v>
      </c>
      <c r="K19" s="64">
        <v>1.5714254612868099</v>
      </c>
      <c r="L19" s="64">
        <v>67.471639562826894</v>
      </c>
    </row>
    <row r="20" spans="1:12" ht="9" customHeight="1">
      <c r="A20" s="87"/>
      <c r="B20" s="87"/>
      <c r="C20" s="87"/>
      <c r="D20" s="87"/>
      <c r="E20" s="87"/>
      <c r="F20" s="88"/>
      <c r="G20" s="88"/>
      <c r="H20" s="88"/>
      <c r="I20" s="88"/>
      <c r="J20" s="88"/>
      <c r="K20" s="89"/>
      <c r="L20" s="89"/>
    </row>
    <row r="21" spans="1:12" ht="16.5">
      <c r="A21" s="100" t="s">
        <v>137</v>
      </c>
      <c r="B21" s="100"/>
      <c r="C21" s="100"/>
      <c r="D21" s="100"/>
      <c r="E21" s="100"/>
      <c r="F21" s="100"/>
      <c r="G21" s="100"/>
      <c r="H21" s="18"/>
      <c r="I21" s="2"/>
      <c r="J21" s="2"/>
    </row>
    <row r="22" spans="1:12" ht="18" customHeight="1">
      <c r="A22" s="100" t="s">
        <v>136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</row>
    <row r="23" spans="1:12" ht="16.5">
      <c r="A23" s="100" t="s">
        <v>96</v>
      </c>
      <c r="B23" s="100"/>
      <c r="C23" s="100"/>
      <c r="D23" s="100"/>
      <c r="E23" s="100"/>
      <c r="F23" s="100"/>
      <c r="G23" s="100"/>
      <c r="H23" s="18"/>
      <c r="I23" s="2"/>
      <c r="J23" s="2"/>
    </row>
  </sheetData>
  <mergeCells count="16">
    <mergeCell ref="A21:G21"/>
    <mergeCell ref="C13:E13"/>
    <mergeCell ref="C10:E10"/>
    <mergeCell ref="D11:E11"/>
    <mergeCell ref="A23:G23"/>
    <mergeCell ref="A22:L22"/>
    <mergeCell ref="D15:E15"/>
    <mergeCell ref="D16:E16"/>
    <mergeCell ref="D17:E17"/>
    <mergeCell ref="D19:E19"/>
    <mergeCell ref="D18:E18"/>
    <mergeCell ref="A7:E7"/>
    <mergeCell ref="A8:E8"/>
    <mergeCell ref="B9:E9"/>
    <mergeCell ref="D12:E12"/>
    <mergeCell ref="D14:E14"/>
  </mergeCells>
  <phoneticPr fontId="0" type="noConversion"/>
  <pageMargins left="0.17" right="0.17" top="0.13" bottom="0.36" header="0.13" footer="0.13"/>
  <pageSetup paperSize="9" scale="83" firstPageNumber="79" orientation="landscape" useFirstPageNumber="1" horizontalDpi="4294967294" verticalDpi="4294967294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/>
  </sheetViews>
  <sheetFormatPr defaultRowHeight="13.5"/>
  <cols>
    <col min="1" max="3" width="9.140625" style="31"/>
    <col min="4" max="4" width="46.42578125" style="31" customWidth="1"/>
    <col min="5" max="5" width="15.5703125" style="31" customWidth="1"/>
    <col min="6" max="6" width="15.42578125" style="31" customWidth="1"/>
    <col min="7" max="7" width="14.42578125" style="31" customWidth="1"/>
    <col min="8" max="8" width="14.140625" style="31" customWidth="1"/>
    <col min="9" max="10" width="12" style="31" customWidth="1"/>
    <col min="11" max="11" width="12.42578125" style="31" customWidth="1"/>
    <col min="12" max="16384" width="9.140625" style="31"/>
  </cols>
  <sheetData>
    <row r="1" spans="1:11" ht="14.25">
      <c r="K1" s="69" t="s">
        <v>130</v>
      </c>
    </row>
    <row r="2" spans="1:11" ht="14.25">
      <c r="K2" s="70" t="s">
        <v>62</v>
      </c>
    </row>
    <row r="3" spans="1:11" ht="16.5">
      <c r="A3" s="19" t="s">
        <v>3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56.25" customHeight="1">
      <c r="A4" s="19" t="s">
        <v>185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4.25">
      <c r="A5" s="4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7" spans="1:11" ht="108" customHeight="1">
      <c r="A7" s="108" t="s">
        <v>91</v>
      </c>
      <c r="B7" s="109"/>
      <c r="C7" s="109"/>
      <c r="D7" s="110"/>
      <c r="E7" s="21" t="s">
        <v>50</v>
      </c>
      <c r="F7" s="21" t="s">
        <v>51</v>
      </c>
      <c r="G7" s="21" t="s">
        <v>42</v>
      </c>
      <c r="H7" s="21" t="s">
        <v>43</v>
      </c>
      <c r="I7" s="21" t="s">
        <v>44</v>
      </c>
      <c r="J7" s="21" t="s">
        <v>66</v>
      </c>
      <c r="K7" s="21" t="s">
        <v>101</v>
      </c>
    </row>
    <row r="8" spans="1:11" ht="19.5" customHeight="1">
      <c r="A8" s="111" t="s">
        <v>67</v>
      </c>
      <c r="B8" s="112"/>
      <c r="C8" s="112"/>
      <c r="D8" s="113"/>
      <c r="E8" s="44">
        <v>20111798</v>
      </c>
      <c r="F8" s="44">
        <v>21951148</v>
      </c>
      <c r="G8" s="44">
        <v>7183940</v>
      </c>
      <c r="H8" s="44">
        <v>9023290</v>
      </c>
      <c r="I8" s="44">
        <v>1839350</v>
      </c>
      <c r="J8" s="44">
        <v>8.3792884089706803</v>
      </c>
      <c r="K8" s="44">
        <v>20.3844717392437</v>
      </c>
    </row>
    <row r="9" spans="1:11" ht="33" customHeight="1">
      <c r="A9" s="33" t="s">
        <v>88</v>
      </c>
      <c r="B9" s="114" t="s">
        <v>63</v>
      </c>
      <c r="C9" s="115"/>
      <c r="D9" s="116"/>
      <c r="E9" s="32">
        <v>20111798</v>
      </c>
      <c r="F9" s="32">
        <v>20111798</v>
      </c>
      <c r="G9" s="32">
        <v>7183940</v>
      </c>
      <c r="H9" s="32">
        <v>7183940</v>
      </c>
      <c r="I9" s="32">
        <v>0</v>
      </c>
      <c r="J9" s="32">
        <v>0</v>
      </c>
      <c r="K9" s="32">
        <v>0</v>
      </c>
    </row>
    <row r="10" spans="1:11" ht="19.5" customHeight="1">
      <c r="A10" s="33" t="s">
        <v>57</v>
      </c>
      <c r="B10" s="33" t="s">
        <v>49</v>
      </c>
      <c r="C10" s="114" t="s">
        <v>52</v>
      </c>
      <c r="D10" s="116"/>
      <c r="E10" s="32">
        <v>20111798</v>
      </c>
      <c r="F10" s="32">
        <v>20111798</v>
      </c>
      <c r="G10" s="32">
        <v>7183940</v>
      </c>
      <c r="H10" s="32">
        <v>7183940</v>
      </c>
      <c r="I10" s="32">
        <v>0</v>
      </c>
      <c r="J10" s="32">
        <v>0</v>
      </c>
      <c r="K10" s="32">
        <v>0</v>
      </c>
    </row>
    <row r="11" spans="1:11" ht="49.5" customHeight="1">
      <c r="A11" s="33" t="s">
        <v>57</v>
      </c>
      <c r="B11" s="33" t="s">
        <v>57</v>
      </c>
      <c r="C11" s="33" t="s">
        <v>106</v>
      </c>
      <c r="D11" s="33" t="s">
        <v>107</v>
      </c>
      <c r="E11" s="32">
        <v>20111798</v>
      </c>
      <c r="F11" s="32">
        <v>20111798</v>
      </c>
      <c r="G11" s="32">
        <v>7183940</v>
      </c>
      <c r="H11" s="32">
        <v>7183940</v>
      </c>
      <c r="I11" s="32">
        <v>0</v>
      </c>
      <c r="J11" s="32">
        <v>0</v>
      </c>
      <c r="K11" s="32">
        <v>0</v>
      </c>
    </row>
    <row r="12" spans="1:11" ht="32.25" customHeight="1">
      <c r="A12" s="33" t="s">
        <v>184</v>
      </c>
      <c r="B12" s="114" t="s">
        <v>168</v>
      </c>
      <c r="C12" s="115"/>
      <c r="D12" s="116"/>
      <c r="E12" s="32">
        <v>0</v>
      </c>
      <c r="F12" s="32">
        <v>1839350</v>
      </c>
      <c r="G12" s="32">
        <v>0</v>
      </c>
      <c r="H12" s="32">
        <v>1839350</v>
      </c>
      <c r="I12" s="32">
        <v>1839350</v>
      </c>
      <c r="J12" s="32">
        <v>100</v>
      </c>
      <c r="K12" s="32">
        <v>100</v>
      </c>
    </row>
    <row r="13" spans="1:11" ht="36" customHeight="1">
      <c r="A13" s="33" t="s">
        <v>57</v>
      </c>
      <c r="B13" s="33" t="s">
        <v>169</v>
      </c>
      <c r="C13" s="114" t="s">
        <v>170</v>
      </c>
      <c r="D13" s="116"/>
      <c r="E13" s="32">
        <v>0</v>
      </c>
      <c r="F13" s="32">
        <v>1839350</v>
      </c>
      <c r="G13" s="32">
        <v>0</v>
      </c>
      <c r="H13" s="32">
        <v>1839350</v>
      </c>
      <c r="I13" s="32">
        <v>1839350</v>
      </c>
      <c r="J13" s="32">
        <v>100</v>
      </c>
      <c r="K13" s="32">
        <v>100</v>
      </c>
    </row>
    <row r="14" spans="1:11" ht="66" customHeight="1">
      <c r="A14" s="33" t="s">
        <v>57</v>
      </c>
      <c r="B14" s="33" t="s">
        <v>57</v>
      </c>
      <c r="C14" s="33" t="s">
        <v>173</v>
      </c>
      <c r="D14" s="33" t="s">
        <v>174</v>
      </c>
      <c r="E14" s="32">
        <v>0</v>
      </c>
      <c r="F14" s="32">
        <v>1839350</v>
      </c>
      <c r="G14" s="32">
        <v>0</v>
      </c>
      <c r="H14" s="32">
        <v>1839350</v>
      </c>
      <c r="I14" s="32">
        <v>1839350</v>
      </c>
      <c r="J14" s="32">
        <v>100</v>
      </c>
      <c r="K14" s="32">
        <v>100</v>
      </c>
    </row>
    <row r="17" spans="1:11" ht="17.25" customHeight="1">
      <c r="A17" s="100" t="s">
        <v>137</v>
      </c>
      <c r="B17" s="100"/>
      <c r="C17" s="100"/>
      <c r="D17" s="100"/>
      <c r="E17" s="100"/>
      <c r="F17" s="100"/>
      <c r="G17" s="100"/>
    </row>
    <row r="18" spans="1:11" ht="17.25" customHeight="1">
      <c r="A18" s="100" t="s">
        <v>152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</row>
    <row r="19" spans="1:11" ht="15.75" customHeight="1">
      <c r="A19" s="100" t="s">
        <v>96</v>
      </c>
      <c r="B19" s="100"/>
      <c r="C19" s="100"/>
      <c r="D19" s="100"/>
      <c r="E19" s="100"/>
      <c r="F19" s="100"/>
      <c r="G19" s="100"/>
    </row>
  </sheetData>
  <mergeCells count="9">
    <mergeCell ref="A17:G17"/>
    <mergeCell ref="A19:G19"/>
    <mergeCell ref="A18:K18"/>
    <mergeCell ref="A7:D7"/>
    <mergeCell ref="A8:D8"/>
    <mergeCell ref="B9:D9"/>
    <mergeCell ref="C10:D10"/>
    <mergeCell ref="B12:D12"/>
    <mergeCell ref="C13:D13"/>
  </mergeCells>
  <pageMargins left="0.2" right="0.17" top="0.17" bottom="0.41" header="0.17" footer="0.17"/>
  <pageSetup paperSize="9" scale="85" firstPageNumber="80" orientation="landscape" useFirstPageNumber="1" horizontalDpi="4294967294" verticalDpi="4294967294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Դեֆիցիտ_ըստ տարրերի</vt:lpstr>
      <vt:lpstr>ֆին.ակտիվ ձբ.և փոխ.միջ. մարում</vt:lpstr>
      <vt:lpstr>դեֆ._ արտաքին աջակցության վարկ</vt:lpstr>
      <vt:lpstr>դեֆ._ բյուջետային վարկ</vt:lpstr>
      <vt:lpstr>'դեֆ._ արտաքին աջակցության վարկ'!Print_Titles</vt:lpstr>
      <vt:lpstr>'Դեֆիցիտ_ըստ տարրերի'!Print_Titles</vt:lpstr>
      <vt:lpstr>'ֆին.ակտիվ ձբ.և փոխ.միջ. մարում'!Print_Titles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2026-08-07T08:03:23Z</cp:lastPrinted>
  <dcterms:created xsi:type="dcterms:W3CDTF">1996-10-14T23:33:28Z</dcterms:created>
  <dcterms:modified xsi:type="dcterms:W3CDTF">2026-08-07T08:03:29Z</dcterms:modified>
</cp:coreProperties>
</file>